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Foglio1" sheetId="1" r:id="rId1"/>
    <sheet name="Foglio2" sheetId="2" r:id="rId2"/>
    <sheet name="Foglio3" sheetId="3" r:id="rId3"/>
  </sheets>
  <calcPr calcId="145621"/>
</workbook>
</file>

<file path=xl/calcChain.xml><?xml version="1.0" encoding="utf-8"?>
<calcChain xmlns="http://schemas.openxmlformats.org/spreadsheetml/2006/main">
  <c r="F99" i="1" l="1"/>
  <c r="AG91" i="1"/>
  <c r="AF91" i="1"/>
  <c r="AC91" i="1"/>
  <c r="AB91" i="1"/>
  <c r="AA91" i="1"/>
  <c r="Z91" i="1"/>
  <c r="X91" i="1"/>
  <c r="W91" i="1"/>
  <c r="V91" i="1"/>
  <c r="U91" i="1"/>
  <c r="T91" i="1"/>
  <c r="S91" i="1"/>
  <c r="R91" i="1"/>
  <c r="Q91" i="1"/>
  <c r="P91" i="1"/>
  <c r="O91" i="1"/>
  <c r="N91" i="1"/>
  <c r="M91" i="1"/>
  <c r="L91" i="1"/>
  <c r="K91" i="1"/>
  <c r="J91" i="1"/>
  <c r="I91" i="1"/>
  <c r="H91" i="1"/>
  <c r="G91" i="1"/>
  <c r="F91" i="1"/>
  <c r="E91" i="1"/>
  <c r="D91" i="1"/>
  <c r="C91" i="1"/>
  <c r="B91" i="1"/>
  <c r="AD90" i="1"/>
  <c r="AD89" i="1"/>
  <c r="AE89" i="1" s="1"/>
  <c r="AD88" i="1"/>
  <c r="AE88" i="1" s="1"/>
  <c r="AD87" i="1"/>
  <c r="AE87" i="1" s="1"/>
  <c r="AD86" i="1"/>
  <c r="AE86" i="1" s="1"/>
  <c r="AI86" i="1" s="1"/>
  <c r="AH85" i="1"/>
  <c r="AD85" i="1"/>
  <c r="AE85" i="1" s="1"/>
  <c r="AH84" i="1"/>
  <c r="AD84" i="1"/>
  <c r="AE84" i="1" s="1"/>
  <c r="AH83" i="1"/>
  <c r="AD83" i="1"/>
  <c r="AH82" i="1"/>
  <c r="AD82" i="1"/>
  <c r="AE82" i="1" s="1"/>
  <c r="AH81" i="1"/>
  <c r="AD81" i="1"/>
  <c r="AE81" i="1" s="1"/>
  <c r="AD80" i="1"/>
  <c r="AH79" i="1"/>
  <c r="AD79" i="1"/>
  <c r="AE79" i="1" s="1"/>
  <c r="AH78" i="1"/>
  <c r="AD78" i="1"/>
  <c r="AH77" i="1"/>
  <c r="AD77" i="1"/>
  <c r="AE77" i="1" s="1"/>
  <c r="AH76" i="1"/>
  <c r="AD76" i="1"/>
  <c r="AE76" i="1" s="1"/>
  <c r="AD75" i="1"/>
  <c r="AE75" i="1" s="1"/>
  <c r="AH74" i="1"/>
  <c r="AD74" i="1"/>
  <c r="AE74" i="1" s="1"/>
  <c r="AD73" i="1"/>
  <c r="AE73" i="1" s="1"/>
  <c r="AH72" i="1"/>
  <c r="AD72" i="1"/>
  <c r="AH71" i="1"/>
  <c r="AD71" i="1"/>
  <c r="AE71" i="1" s="1"/>
  <c r="AH70" i="1"/>
  <c r="AD70" i="1"/>
  <c r="AE70" i="1" s="1"/>
  <c r="AH69" i="1"/>
  <c r="AD69" i="1"/>
  <c r="AE69" i="1" s="1"/>
  <c r="AH68" i="1"/>
  <c r="AD68" i="1"/>
  <c r="AH67" i="1"/>
  <c r="AD67" i="1"/>
  <c r="AH66" i="1"/>
  <c r="AD66" i="1"/>
  <c r="AE66" i="1" s="1"/>
  <c r="AH65" i="1"/>
  <c r="AD65" i="1"/>
  <c r="AE65" i="1" s="1"/>
  <c r="AH64" i="1"/>
  <c r="AD64" i="1"/>
  <c r="AE64" i="1" s="1"/>
  <c r="AH63" i="1"/>
  <c r="AD63" i="1"/>
  <c r="AE63" i="1" s="1"/>
  <c r="AD62" i="1"/>
  <c r="AE62" i="1" s="1"/>
  <c r="AD61" i="1"/>
  <c r="AH60" i="1"/>
  <c r="AD60" i="1"/>
  <c r="AE60" i="1" s="1"/>
  <c r="AH59" i="1"/>
  <c r="AD59" i="1"/>
  <c r="AE59" i="1" s="1"/>
  <c r="AH58" i="1"/>
  <c r="AD58" i="1"/>
  <c r="AH57" i="1"/>
  <c r="AD57" i="1"/>
  <c r="AE57" i="1" s="1"/>
  <c r="AD56" i="1"/>
  <c r="AE56" i="1" s="1"/>
  <c r="AH55" i="1"/>
  <c r="AD55" i="1"/>
  <c r="AE55" i="1" s="1"/>
  <c r="AH54" i="1"/>
  <c r="AD54" i="1"/>
  <c r="AE54" i="1" s="1"/>
  <c r="AH53" i="1"/>
  <c r="AD53" i="1"/>
  <c r="AE53" i="1" s="1"/>
  <c r="AD52" i="1"/>
  <c r="AE52" i="1" s="1"/>
  <c r="AH51" i="1"/>
  <c r="AD51" i="1"/>
  <c r="AE51" i="1" s="1"/>
  <c r="AD50" i="1"/>
  <c r="AE50" i="1" s="1"/>
  <c r="AH49" i="1"/>
  <c r="AD49" i="1"/>
  <c r="AE49" i="1" s="1"/>
  <c r="AH48" i="1"/>
  <c r="AD48" i="1"/>
  <c r="AE48" i="1" s="1"/>
  <c r="AH47" i="1"/>
  <c r="AD47" i="1"/>
  <c r="AE47" i="1" s="1"/>
  <c r="AH46" i="1"/>
  <c r="AD46" i="1"/>
  <c r="AD45" i="1"/>
  <c r="AE45" i="1" s="1"/>
  <c r="AH44" i="1"/>
  <c r="AD44" i="1"/>
  <c r="AE44" i="1" s="1"/>
  <c r="AH43" i="1"/>
  <c r="AD43" i="1"/>
  <c r="AH42" i="1"/>
  <c r="AD42" i="1"/>
  <c r="AE42" i="1" s="1"/>
  <c r="AH41" i="1"/>
  <c r="AD41" i="1"/>
  <c r="AE41" i="1" s="1"/>
  <c r="AH40" i="1"/>
  <c r="AD40" i="1"/>
  <c r="AE40" i="1" s="1"/>
  <c r="AH39" i="1"/>
  <c r="AD39" i="1"/>
  <c r="AE39" i="1" s="1"/>
  <c r="AH38" i="1"/>
  <c r="AD38" i="1"/>
  <c r="AE38" i="1" s="1"/>
  <c r="AH37" i="1"/>
  <c r="AD37" i="1"/>
  <c r="AE37" i="1" s="1"/>
  <c r="AH36" i="1"/>
  <c r="AD36" i="1"/>
  <c r="AE36" i="1" s="1"/>
  <c r="AH35" i="1"/>
  <c r="AD35" i="1"/>
  <c r="AH34" i="1"/>
  <c r="AD34" i="1"/>
  <c r="AE34" i="1" s="1"/>
  <c r="AD33" i="1"/>
  <c r="AE33" i="1" s="1"/>
  <c r="AH32" i="1"/>
  <c r="AD32" i="1"/>
  <c r="AH31" i="1"/>
  <c r="AD31" i="1"/>
  <c r="AE31" i="1" s="1"/>
  <c r="AD30" i="1"/>
  <c r="AE30" i="1" s="1"/>
  <c r="AD29" i="1"/>
  <c r="AE29" i="1" s="1"/>
  <c r="AD28" i="1"/>
  <c r="AE28" i="1" s="1"/>
  <c r="AH27" i="1"/>
  <c r="AD27" i="1"/>
  <c r="AE27" i="1" s="1"/>
  <c r="AH26" i="1"/>
  <c r="AD26" i="1"/>
  <c r="AE26" i="1" s="1"/>
  <c r="AH25" i="1"/>
  <c r="AD25" i="1"/>
  <c r="AE25" i="1" s="1"/>
  <c r="AD24" i="1"/>
  <c r="AE24" i="1" s="1"/>
  <c r="AH23" i="1"/>
  <c r="AD23" i="1"/>
  <c r="AE23" i="1" s="1"/>
  <c r="AH22" i="1"/>
  <c r="AD22" i="1"/>
  <c r="AE22" i="1" s="1"/>
  <c r="AH21" i="1"/>
  <c r="AD21" i="1"/>
  <c r="AE21" i="1" s="1"/>
  <c r="AD20" i="1"/>
  <c r="AE20" i="1" s="1"/>
  <c r="AI20" i="1" s="1"/>
  <c r="AH19" i="1"/>
  <c r="AD19" i="1"/>
  <c r="AE19" i="1" s="1"/>
  <c r="AH18" i="1"/>
  <c r="AD18" i="1"/>
  <c r="AE18" i="1" s="1"/>
  <c r="AH17" i="1"/>
  <c r="AD17" i="1"/>
  <c r="AH16" i="1"/>
  <c r="AD16" i="1"/>
  <c r="AE16" i="1" s="1"/>
  <c r="AD15" i="1"/>
  <c r="AE15" i="1" s="1"/>
  <c r="AH14" i="1"/>
  <c r="AD14" i="1"/>
  <c r="AH13" i="1"/>
  <c r="AD13" i="1"/>
  <c r="AE13" i="1" s="1"/>
  <c r="AH12" i="1"/>
  <c r="AD12" i="1"/>
  <c r="AH11" i="1"/>
  <c r="AD11" i="1"/>
  <c r="AE11" i="1" s="1"/>
  <c r="AH10" i="1"/>
  <c r="AD10" i="1"/>
  <c r="AE10" i="1" s="1"/>
  <c r="AH9" i="1"/>
  <c r="AD9" i="1"/>
  <c r="AE9" i="1" s="1"/>
  <c r="AD8" i="1"/>
  <c r="AH7" i="1"/>
  <c r="AD7" i="1"/>
  <c r="AE7" i="1" s="1"/>
  <c r="AD6" i="1"/>
  <c r="AE6" i="1" s="1"/>
  <c r="AD5" i="1"/>
  <c r="AE5" i="1" s="1"/>
  <c r="A5" i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H4" i="1"/>
  <c r="AD4" i="1"/>
  <c r="AI81" i="1" l="1"/>
  <c r="AI41" i="1"/>
  <c r="AI42" i="1"/>
  <c r="AI75" i="1"/>
  <c r="AI23" i="1"/>
  <c r="AI34" i="1"/>
  <c r="AI26" i="1"/>
  <c r="AI9" i="1"/>
  <c r="AI64" i="1"/>
  <c r="AI69" i="1"/>
  <c r="AD91" i="1"/>
  <c r="AI29" i="1"/>
  <c r="AE90" i="1"/>
  <c r="AH91" i="1"/>
  <c r="AE58" i="1"/>
  <c r="AE68" i="1"/>
  <c r="AE78" i="1"/>
  <c r="AI16" i="1"/>
  <c r="AE46" i="1"/>
  <c r="AE61" i="1"/>
  <c r="AI61" i="1" s="1"/>
  <c r="AE12" i="1"/>
  <c r="AI12" i="1" s="1"/>
  <c r="AE67" i="1"/>
  <c r="AI67" i="1" s="1"/>
  <c r="AI40" i="1"/>
  <c r="AI11" i="1"/>
  <c r="AI18" i="1"/>
  <c r="AI25" i="1"/>
  <c r="AI33" i="1"/>
  <c r="AI39" i="1"/>
  <c r="AI47" i="1"/>
  <c r="AI51" i="1"/>
  <c r="AI56" i="1"/>
  <c r="AI71" i="1"/>
  <c r="AI76" i="1"/>
  <c r="AI82" i="1"/>
  <c r="AI89" i="1"/>
  <c r="AI10" i="1"/>
  <c r="AI74" i="1"/>
  <c r="AI87" i="1"/>
  <c r="AI38" i="1"/>
  <c r="AI45" i="1"/>
  <c r="AI55" i="1"/>
  <c r="AI66" i="1"/>
  <c r="AI70" i="1"/>
  <c r="AI21" i="1"/>
  <c r="AI28" i="1"/>
  <c r="AI48" i="1"/>
  <c r="AI77" i="1"/>
  <c r="AI62" i="1"/>
  <c r="AI15" i="1"/>
  <c r="AI24" i="1"/>
  <c r="AI31" i="1"/>
  <c r="AI37" i="1"/>
  <c r="AI50" i="1"/>
  <c r="AI54" i="1"/>
  <c r="AI60" i="1"/>
  <c r="AI65" i="1"/>
  <c r="AI88" i="1"/>
  <c r="AI22" i="1"/>
  <c r="AI44" i="1"/>
  <c r="AI59" i="1"/>
  <c r="AI63" i="1"/>
  <c r="AI73" i="1"/>
  <c r="AI79" i="1"/>
  <c r="AI84" i="1"/>
  <c r="AI13" i="1"/>
  <c r="AI19" i="1"/>
  <c r="AI27" i="1"/>
  <c r="AI52" i="1"/>
  <c r="AI7" i="1"/>
  <c r="AI30" i="1"/>
  <c r="AI36" i="1"/>
  <c r="AI49" i="1"/>
  <c r="AI53" i="1"/>
  <c r="AI57" i="1"/>
  <c r="AE80" i="1"/>
  <c r="AE83" i="1"/>
  <c r="AI85" i="1"/>
  <c r="AE4" i="1"/>
  <c r="AE8" i="1"/>
  <c r="AE14" i="1"/>
  <c r="AE17" i="1"/>
  <c r="AE32" i="1"/>
  <c r="AE35" i="1"/>
  <c r="AE43" i="1"/>
  <c r="AE72" i="1"/>
  <c r="AI58" i="1" l="1"/>
  <c r="AI90" i="1"/>
  <c r="AI46" i="1"/>
  <c r="AI78" i="1"/>
  <c r="AI68" i="1"/>
  <c r="AI43" i="1"/>
  <c r="AI72" i="1"/>
  <c r="AI35" i="1"/>
  <c r="AI4" i="1"/>
  <c r="AE91" i="1"/>
  <c r="AI32" i="1"/>
  <c r="AI17" i="1"/>
  <c r="AI14" i="1"/>
  <c r="AI83" i="1"/>
  <c r="AI80" i="1"/>
  <c r="AI91" i="1" l="1"/>
</calcChain>
</file>

<file path=xl/sharedStrings.xml><?xml version="1.0" encoding="utf-8"?>
<sst xmlns="http://schemas.openxmlformats.org/spreadsheetml/2006/main" count="45" uniqueCount="45">
  <si>
    <t>MIGLIORAMENTO DELL'OFFERTA FORMATIVA 2021/2022</t>
  </si>
  <si>
    <t>N°</t>
  </si>
  <si>
    <t>SPT</t>
  </si>
  <si>
    <t>BILANCIO ISTITUTO</t>
  </si>
  <si>
    <t>Totale Generale</t>
  </si>
  <si>
    <t>Collaboratori DS</t>
  </si>
  <si>
    <t>Coordinamento sede</t>
  </si>
  <si>
    <t>Funzione Strumentale</t>
  </si>
  <si>
    <t>Coordinatori di Classe</t>
  </si>
  <si>
    <t>Comitato Tecn. Sc.</t>
  </si>
  <si>
    <t>Invalsi</t>
  </si>
  <si>
    <t>Coordinatori di Dipartimento</t>
  </si>
  <si>
    <t>Commissione        Orario</t>
  </si>
  <si>
    <t>ANIMATORE DIGITALE</t>
  </si>
  <si>
    <t>Comm. Elettorale</t>
  </si>
  <si>
    <t xml:space="preserve"> Team autovalutaz.</t>
  </si>
  <si>
    <t>Responsabili di Laboratorio</t>
  </si>
  <si>
    <t>Responsabile Sito Web</t>
  </si>
  <si>
    <t>Verbali Collegio</t>
  </si>
  <si>
    <t>Commissione Orientamento</t>
  </si>
  <si>
    <t>F0RMAZIONE CLASSI</t>
  </si>
  <si>
    <t>Esami Integrativi</t>
  </si>
  <si>
    <t>Progetto Educaz.                alla Salute</t>
  </si>
  <si>
    <t>PNSD TEAM DIGITALE</t>
  </si>
  <si>
    <t>Aree a Rischio</t>
  </si>
  <si>
    <t>REFERENTE CITT. E COSTI. (LEGALITA')</t>
  </si>
  <si>
    <t>REFERENTE PROGETTO ERASMUS+</t>
  </si>
  <si>
    <t>ISTRUZIONE DOMICILIARE</t>
  </si>
  <si>
    <t xml:space="preserve">  Progetto "Service" Cultura e Spettacolo</t>
  </si>
  <si>
    <t>TUROR NEO IMMESSI</t>
  </si>
  <si>
    <t>REFERENTI COVID - VPS</t>
  </si>
  <si>
    <t>REFERENTI UDA Ed. Civica - VPS</t>
  </si>
  <si>
    <t>REALIZZAZIONE PRODOTTI AUDIOVISIVI UDA - VPS</t>
  </si>
  <si>
    <t>TOTALE FIS CAP. GEST. 2549-05 meno le funzioni le Funzioni Strum.</t>
  </si>
  <si>
    <t>Totale FIS CAP. GEST. 2549-05</t>
  </si>
  <si>
    <t>Corsi di Recupero</t>
  </si>
  <si>
    <t>Alternanza                  scuola lavoro L.D.</t>
  </si>
  <si>
    <t>Totale Bilancio Istituto</t>
  </si>
  <si>
    <t>Il Direttore Amm.vo                                                        Paolo Sambataro</t>
  </si>
  <si>
    <t>Il Dirrigente scolastico                                                              Daniele Laurente Di Biasio</t>
  </si>
  <si>
    <t>FIS + V.PS ASSEGNATO .</t>
  </si>
  <si>
    <t>FIS + VPS EROGATO</t>
  </si>
  <si>
    <t xml:space="preserve">ECONOMIE FIS + V.P.S. </t>
  </si>
  <si>
    <t>76,945,30</t>
  </si>
  <si>
    <t>4,915,30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</si>
</sst>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.00_-;\-* #,##0.00_-;_-* &quot;-&quot;??_-;_-@_-"/>
    <numFmt numFmtId="167" formatCode="#,##0.00\ &quot;€&quot;"/>
    <numFmt numFmtId="169" formatCode="_-* #,##0.00\ [$€-410]_-;\-* #,##0.00\ [$€-410]_-;_-* &quot;-&quot;??\ [$€-410]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Arial Narrow"/>
      <family val="2"/>
    </font>
    <font>
      <b/>
      <i/>
      <sz val="16"/>
      <color theme="1"/>
      <name val="Arial Narrow"/>
      <family val="2"/>
    </font>
    <font>
      <b/>
      <sz val="16"/>
      <color rgb="FF000000"/>
      <name val="Arial Narrow"/>
      <family val="2"/>
    </font>
    <font>
      <sz val="16"/>
      <color theme="1"/>
      <name val="Arial Narrow"/>
      <family val="2"/>
    </font>
    <font>
      <sz val="16"/>
      <color rgb="FF000000"/>
      <name val="Arial Narrow"/>
      <family val="2"/>
    </font>
    <font>
      <b/>
      <sz val="16"/>
      <name val="Arial Narrow"/>
      <family val="2"/>
    </font>
    <font>
      <b/>
      <i/>
      <sz val="16"/>
      <name val="Arial Narrow"/>
      <family val="2"/>
    </font>
    <font>
      <sz val="16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6">
    <xf numFmtId="0" fontId="0" fillId="0" borderId="0" xfId="0"/>
    <xf numFmtId="0" fontId="2" fillId="0" borderId="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textRotation="180" wrapText="1"/>
    </xf>
    <xf numFmtId="0" fontId="2" fillId="0" borderId="7" xfId="0" applyFont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textRotation="180" wrapText="1"/>
    </xf>
    <xf numFmtId="0" fontId="2" fillId="3" borderId="10" xfId="0" applyFont="1" applyFill="1" applyBorder="1" applyAlignment="1">
      <alignment horizontal="center" vertical="center" textRotation="180" wrapText="1"/>
    </xf>
    <xf numFmtId="0" fontId="4" fillId="3" borderId="9" xfId="0" applyFont="1" applyFill="1" applyBorder="1" applyAlignment="1">
      <alignment horizontal="center" vertical="center" textRotation="180" wrapText="1"/>
    </xf>
    <xf numFmtId="2" fontId="2" fillId="3" borderId="9" xfId="0" applyNumberFormat="1" applyFont="1" applyFill="1" applyBorder="1" applyAlignment="1">
      <alignment horizontal="center" vertical="center" textRotation="180" wrapText="1"/>
    </xf>
    <xf numFmtId="0" fontId="2" fillId="4" borderId="9" xfId="0" applyFont="1" applyFill="1" applyBorder="1" applyAlignment="1">
      <alignment horizontal="center" vertical="center" textRotation="180" wrapText="1"/>
    </xf>
    <xf numFmtId="0" fontId="2" fillId="5" borderId="11" xfId="0" applyFont="1" applyFill="1" applyBorder="1" applyAlignment="1">
      <alignment horizontal="center" vertical="center" textRotation="180" wrapText="1"/>
    </xf>
    <xf numFmtId="0" fontId="2" fillId="6" borderId="9" xfId="0" applyFont="1" applyFill="1" applyBorder="1" applyAlignment="1">
      <alignment horizontal="center" vertical="center" textRotation="180" wrapText="1"/>
    </xf>
    <xf numFmtId="0" fontId="2" fillId="6" borderId="10" xfId="0" applyFont="1" applyFill="1" applyBorder="1" applyAlignment="1">
      <alignment horizontal="center" vertical="center" textRotation="180" wrapText="1"/>
    </xf>
    <xf numFmtId="0" fontId="2" fillId="2" borderId="12" xfId="0" applyFont="1" applyFill="1" applyBorder="1" applyAlignment="1">
      <alignment horizontal="center" vertical="center" textRotation="180" wrapText="1"/>
    </xf>
    <xf numFmtId="0" fontId="5" fillId="0" borderId="13" xfId="0" applyFont="1" applyFill="1" applyBorder="1"/>
    <xf numFmtId="43" fontId="5" fillId="3" borderId="9" xfId="1" applyFont="1" applyFill="1" applyBorder="1"/>
    <xf numFmtId="43" fontId="5" fillId="3" borderId="10" xfId="1" applyFont="1" applyFill="1" applyBorder="1"/>
    <xf numFmtId="164" fontId="6" fillId="3" borderId="8" xfId="0" applyNumberFormat="1" applyFont="1" applyFill="1" applyBorder="1"/>
    <xf numFmtId="1" fontId="5" fillId="3" borderId="10" xfId="0" applyNumberFormat="1" applyFont="1" applyFill="1" applyBorder="1" applyAlignment="1">
      <alignment horizontal="center"/>
    </xf>
    <xf numFmtId="2" fontId="5" fillId="3" borderId="10" xfId="0" applyNumberFormat="1" applyFont="1" applyFill="1" applyBorder="1" applyAlignment="1">
      <alignment horizontal="center"/>
    </xf>
    <xf numFmtId="43" fontId="5" fillId="4" borderId="9" xfId="1" applyFont="1" applyFill="1" applyBorder="1"/>
    <xf numFmtId="43" fontId="5" fillId="3" borderId="10" xfId="1" applyFont="1" applyFill="1" applyBorder="1" applyAlignment="1">
      <alignment horizontal="center"/>
    </xf>
    <xf numFmtId="43" fontId="5" fillId="0" borderId="10" xfId="1" applyFont="1" applyFill="1" applyBorder="1"/>
    <xf numFmtId="43" fontId="5" fillId="0" borderId="9" xfId="1" applyFont="1" applyFill="1" applyBorder="1"/>
    <xf numFmtId="43" fontId="2" fillId="0" borderId="10" xfId="1" applyFont="1" applyFill="1" applyBorder="1"/>
    <xf numFmtId="43" fontId="2" fillId="0" borderId="14" xfId="1" applyFont="1" applyFill="1" applyBorder="1"/>
    <xf numFmtId="164" fontId="6" fillId="3" borderId="9" xfId="0" applyNumberFormat="1" applyFont="1" applyFill="1" applyBorder="1"/>
    <xf numFmtId="0" fontId="5" fillId="3" borderId="9" xfId="0" applyFont="1" applyFill="1" applyBorder="1"/>
    <xf numFmtId="0" fontId="5" fillId="3" borderId="10" xfId="0" applyFont="1" applyFill="1" applyBorder="1"/>
    <xf numFmtId="0" fontId="5" fillId="4" borderId="9" xfId="0" applyFont="1" applyFill="1" applyBorder="1"/>
    <xf numFmtId="0" fontId="5" fillId="3" borderId="0" xfId="0" applyFont="1" applyFill="1"/>
    <xf numFmtId="43" fontId="5" fillId="3" borderId="16" xfId="1" applyFont="1" applyFill="1" applyBorder="1"/>
    <xf numFmtId="43" fontId="5" fillId="3" borderId="17" xfId="1" applyFont="1" applyFill="1" applyBorder="1"/>
    <xf numFmtId="43" fontId="5" fillId="3" borderId="15" xfId="1" applyFont="1" applyFill="1" applyBorder="1"/>
    <xf numFmtId="1" fontId="5" fillId="3" borderId="15" xfId="0" applyNumberFormat="1" applyFont="1" applyFill="1" applyBorder="1" applyAlignment="1">
      <alignment horizontal="center"/>
    </xf>
    <xf numFmtId="2" fontId="5" fillId="3" borderId="15" xfId="0" applyNumberFormat="1" applyFont="1" applyFill="1" applyBorder="1" applyAlignment="1">
      <alignment horizontal="center"/>
    </xf>
    <xf numFmtId="43" fontId="5" fillId="4" borderId="16" xfId="1" applyFont="1" applyFill="1" applyBorder="1"/>
    <xf numFmtId="43" fontId="5" fillId="0" borderId="15" xfId="1" applyFont="1" applyFill="1" applyBorder="1"/>
    <xf numFmtId="43" fontId="5" fillId="0" borderId="16" xfId="1" applyFont="1" applyFill="1" applyBorder="1"/>
    <xf numFmtId="43" fontId="2" fillId="0" borderId="15" xfId="1" applyFont="1" applyFill="1" applyBorder="1"/>
    <xf numFmtId="0" fontId="2" fillId="0" borderId="18" xfId="0" applyFont="1" applyFill="1" applyBorder="1"/>
    <xf numFmtId="43" fontId="7" fillId="3" borderId="20" xfId="1" applyFont="1" applyFill="1" applyBorder="1"/>
    <xf numFmtId="43" fontId="7" fillId="3" borderId="21" xfId="1" applyFont="1" applyFill="1" applyBorder="1"/>
    <xf numFmtId="164" fontId="7" fillId="3" borderId="20" xfId="0" applyNumberFormat="1" applyFont="1" applyFill="1" applyBorder="1"/>
    <xf numFmtId="43" fontId="7" fillId="3" borderId="19" xfId="1" applyFont="1" applyFill="1" applyBorder="1"/>
    <xf numFmtId="1" fontId="2" fillId="3" borderId="19" xfId="0" applyNumberFormat="1" applyFont="1" applyFill="1" applyBorder="1" applyAlignment="1">
      <alignment horizontal="center"/>
    </xf>
    <xf numFmtId="43" fontId="2" fillId="3" borderId="19" xfId="1" applyFont="1" applyFill="1" applyBorder="1" applyAlignment="1">
      <alignment horizontal="center"/>
    </xf>
    <xf numFmtId="43" fontId="7" fillId="4" borderId="20" xfId="1" applyFont="1" applyFill="1" applyBorder="1"/>
    <xf numFmtId="43" fontId="2" fillId="3" borderId="10" xfId="1" applyFont="1" applyFill="1" applyBorder="1" applyAlignment="1">
      <alignment horizontal="center"/>
    </xf>
    <xf numFmtId="43" fontId="7" fillId="0" borderId="19" xfId="1" applyFont="1" applyFill="1" applyBorder="1"/>
    <xf numFmtId="43" fontId="7" fillId="0" borderId="20" xfId="1" applyFont="1" applyFill="1" applyBorder="1"/>
    <xf numFmtId="43" fontId="2" fillId="0" borderId="22" xfId="1" applyFont="1" applyFill="1" applyBorder="1"/>
    <xf numFmtId="0" fontId="5" fillId="0" borderId="0" xfId="0" applyFont="1"/>
    <xf numFmtId="43" fontId="5" fillId="0" borderId="0" xfId="1" applyFont="1"/>
    <xf numFmtId="43" fontId="5" fillId="0" borderId="0" xfId="1" applyFont="1" applyFill="1"/>
    <xf numFmtId="2" fontId="5" fillId="0" borderId="0" xfId="0" applyNumberFormat="1" applyFont="1"/>
    <xf numFmtId="43" fontId="2" fillId="0" borderId="0" xfId="1" applyFont="1"/>
    <xf numFmtId="0" fontId="5" fillId="0" borderId="0" xfId="0" applyFont="1" applyAlignment="1">
      <alignment horizontal="center"/>
    </xf>
    <xf numFmtId="2" fontId="5" fillId="0" borderId="0" xfId="1" applyNumberFormat="1" applyFont="1"/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wrapText="1"/>
    </xf>
    <xf numFmtId="0" fontId="8" fillId="0" borderId="0" xfId="0" applyFont="1" applyAlignment="1">
      <alignment horizontal="center" vertical="center" wrapText="1"/>
    </xf>
    <xf numFmtId="2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43" fontId="5" fillId="0" borderId="0" xfId="1" applyFont="1" applyAlignment="1"/>
    <xf numFmtId="43" fontId="5" fillId="0" borderId="0" xfId="1" applyFont="1" applyAlignment="1">
      <alignment horizontal="left"/>
    </xf>
    <xf numFmtId="169" fontId="5" fillId="0" borderId="0" xfId="2" applyNumberFormat="1" applyFont="1" applyAlignment="1"/>
    <xf numFmtId="2" fontId="5" fillId="0" borderId="0" xfId="2" applyNumberFormat="1" applyFont="1" applyAlignment="1"/>
    <xf numFmtId="2" fontId="5" fillId="0" borderId="0" xfId="1" applyNumberFormat="1" applyFont="1" applyAlignment="1">
      <alignment horizontal="left"/>
    </xf>
    <xf numFmtId="167" fontId="5" fillId="0" borderId="0" xfId="1" applyNumberFormat="1" applyFont="1" applyAlignment="1">
      <alignment horizontal="center"/>
    </xf>
    <xf numFmtId="43" fontId="5" fillId="0" borderId="0" xfId="1" applyFont="1" applyAlignment="1">
      <alignment horizontal="center"/>
    </xf>
    <xf numFmtId="169" fontId="5" fillId="0" borderId="0" xfId="1" applyNumberFormat="1" applyFont="1" applyAlignment="1">
      <alignment horizontal="center"/>
    </xf>
  </cellXfs>
  <cellStyles count="3">
    <cellStyle name="Migliaia" xfId="1" builtinId="3"/>
    <cellStyle name="Normale" xfId="0" builtinId="0"/>
    <cellStyle name="Valuta" xfId="2" builtin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02"/>
  <sheetViews>
    <sheetView tabSelected="1" topLeftCell="A82" workbookViewId="0">
      <selection activeCell="E102" sqref="E102"/>
    </sheetView>
  </sheetViews>
  <sheetFormatPr defaultRowHeight="15" x14ac:dyDescent="0.25"/>
  <cols>
    <col min="2" max="2" width="15.28515625" customWidth="1"/>
    <col min="3" max="4" width="15.28515625" bestFit="1" customWidth="1"/>
    <col min="5" max="5" width="27.5703125" bestFit="1" customWidth="1"/>
    <col min="6" max="6" width="15" bestFit="1" customWidth="1"/>
    <col min="7" max="7" width="14.7109375" customWidth="1"/>
    <col min="8" max="9" width="15.28515625" bestFit="1" customWidth="1"/>
    <col min="10" max="10" width="15" customWidth="1"/>
    <col min="11" max="15" width="13" bestFit="1" customWidth="1"/>
    <col min="16" max="16" width="15.28515625" bestFit="1" customWidth="1"/>
    <col min="17" max="17" width="15.5703125" customWidth="1"/>
    <col min="18" max="18" width="15.28515625" bestFit="1" customWidth="1"/>
    <col min="19" max="20" width="13" bestFit="1" customWidth="1"/>
    <col min="22" max="22" width="10.85546875" bestFit="1" customWidth="1"/>
    <col min="23" max="23" width="13" bestFit="1" customWidth="1"/>
    <col min="24" max="24" width="15.28515625" bestFit="1" customWidth="1"/>
    <col min="26" max="29" width="15.28515625" bestFit="1" customWidth="1"/>
    <col min="30" max="31" width="16.7109375" bestFit="1" customWidth="1"/>
    <col min="32" max="32" width="15.28515625" bestFit="1" customWidth="1"/>
    <col min="33" max="34" width="16.7109375" bestFit="1" customWidth="1"/>
    <col min="35" max="35" width="17.140625" customWidth="1"/>
  </cols>
  <sheetData>
    <row r="1" spans="1:35" ht="21" thickBot="1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</row>
    <row r="2" spans="1:35" ht="20.25" customHeight="1" x14ac:dyDescent="0.25">
      <c r="A2" s="2" t="s">
        <v>1</v>
      </c>
      <c r="B2" s="3" t="s">
        <v>2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5"/>
      <c r="AF2" s="6"/>
      <c r="AG2" s="4" t="s">
        <v>3</v>
      </c>
      <c r="AH2" s="5"/>
      <c r="AI2" s="7" t="s">
        <v>4</v>
      </c>
    </row>
    <row r="3" spans="1:35" ht="238.5" x14ac:dyDescent="0.25">
      <c r="A3" s="8"/>
      <c r="B3" s="9" t="s">
        <v>5</v>
      </c>
      <c r="C3" s="9" t="s">
        <v>6</v>
      </c>
      <c r="D3" s="9" t="s">
        <v>7</v>
      </c>
      <c r="E3" s="9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10" t="s">
        <v>17</v>
      </c>
      <c r="O3" s="10" t="s">
        <v>18</v>
      </c>
      <c r="P3" s="9" t="s">
        <v>19</v>
      </c>
      <c r="Q3" s="9" t="s">
        <v>20</v>
      </c>
      <c r="R3" s="9" t="s">
        <v>21</v>
      </c>
      <c r="S3" s="10" t="s">
        <v>22</v>
      </c>
      <c r="T3" s="9" t="s">
        <v>23</v>
      </c>
      <c r="U3" s="9" t="s">
        <v>24</v>
      </c>
      <c r="V3" s="11" t="s">
        <v>25</v>
      </c>
      <c r="W3" s="9" t="s">
        <v>26</v>
      </c>
      <c r="X3" s="9" t="s">
        <v>27</v>
      </c>
      <c r="Y3" s="9" t="s">
        <v>28</v>
      </c>
      <c r="Z3" s="12" t="s">
        <v>29</v>
      </c>
      <c r="AA3" s="13" t="s">
        <v>30</v>
      </c>
      <c r="AB3" s="13" t="s">
        <v>31</v>
      </c>
      <c r="AC3" s="13" t="s">
        <v>32</v>
      </c>
      <c r="AD3" s="9" t="s">
        <v>33</v>
      </c>
      <c r="AE3" s="14" t="s">
        <v>34</v>
      </c>
      <c r="AF3" s="15" t="s">
        <v>35</v>
      </c>
      <c r="AG3" s="15" t="s">
        <v>36</v>
      </c>
      <c r="AH3" s="16" t="s">
        <v>37</v>
      </c>
      <c r="AI3" s="17"/>
    </row>
    <row r="4" spans="1:35" ht="20.25" x14ac:dyDescent="0.3">
      <c r="A4" s="18">
        <v>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20"/>
      <c r="T4" s="19"/>
      <c r="U4" s="19"/>
      <c r="V4" s="21"/>
      <c r="W4" s="19"/>
      <c r="X4" s="20"/>
      <c r="Y4" s="22"/>
      <c r="Z4" s="23"/>
      <c r="AA4" s="24"/>
      <c r="AB4" s="24"/>
      <c r="AC4" s="24"/>
      <c r="AD4" s="25">
        <f>B4+C4+E4+F4+G4+H4+I4+J4+K4+L4+M4+N4+O4+P4+Q4+R4+S4+T4+U4+V4+W4+X4+Y4+Z4+AA4+AB4+AC4</f>
        <v>0</v>
      </c>
      <c r="AE4" s="25">
        <f>AD4+D4</f>
        <v>0</v>
      </c>
      <c r="AF4" s="26">
        <v>500</v>
      </c>
      <c r="AG4" s="27"/>
      <c r="AH4" s="28">
        <f>SUM(AF4:AG4)</f>
        <v>500</v>
      </c>
      <c r="AI4" s="29">
        <f>SUM(AE4+AH4)</f>
        <v>500</v>
      </c>
    </row>
    <row r="5" spans="1:35" ht="20.25" x14ac:dyDescent="0.3">
      <c r="A5" s="18">
        <f>1+A4</f>
        <v>2</v>
      </c>
      <c r="B5" s="19"/>
      <c r="C5" s="19"/>
      <c r="D5" s="19"/>
      <c r="E5" s="19"/>
      <c r="F5" s="19"/>
      <c r="G5" s="19"/>
      <c r="H5" s="19"/>
      <c r="I5" s="19"/>
      <c r="J5" s="19"/>
      <c r="K5" s="19">
        <v>122.5</v>
      </c>
      <c r="L5" s="19"/>
      <c r="M5" s="19"/>
      <c r="N5" s="19"/>
      <c r="O5" s="19"/>
      <c r="P5" s="19"/>
      <c r="Q5" s="19"/>
      <c r="R5" s="19"/>
      <c r="S5" s="20"/>
      <c r="T5" s="19"/>
      <c r="U5" s="19"/>
      <c r="V5" s="21"/>
      <c r="W5" s="19"/>
      <c r="X5" s="20"/>
      <c r="Y5" s="22"/>
      <c r="Z5" s="23"/>
      <c r="AA5" s="24"/>
      <c r="AB5" s="24">
        <v>140</v>
      </c>
      <c r="AC5" s="24"/>
      <c r="AD5" s="25">
        <f>B5+C5+E5+F5+G5+H5+I5+J5+K5+L5+M5+N5+O5+P5+Q5+R5+S5+T5+U5+V5+W5+X5+Y5+Z5+AA5+AB5+AC5</f>
        <v>262.5</v>
      </c>
      <c r="AE5" s="25">
        <f>AD5+D5</f>
        <v>262.5</v>
      </c>
      <c r="AF5" s="26"/>
      <c r="AG5" s="27"/>
      <c r="AH5" s="28"/>
      <c r="AI5" s="29"/>
    </row>
    <row r="6" spans="1:35" ht="20.25" x14ac:dyDescent="0.3">
      <c r="A6" s="18">
        <f t="shared" ref="A6:A69" si="0">1+A5</f>
        <v>3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20"/>
      <c r="T6" s="19"/>
      <c r="U6" s="19"/>
      <c r="V6" s="21"/>
      <c r="W6" s="19"/>
      <c r="X6" s="20"/>
      <c r="Y6" s="22"/>
      <c r="Z6" s="23"/>
      <c r="AA6" s="24"/>
      <c r="AB6" s="24">
        <v>140</v>
      </c>
      <c r="AC6" s="24"/>
      <c r="AD6" s="25">
        <f>B6+C6+E6+F6+G6+H6+I6+J6+K6+L6+M6+N6+O6+P6+Q6+R6+S6+T6+U6+V6+W6+X6+Y6+Z6+AA6+AB6+AC6</f>
        <v>140</v>
      </c>
      <c r="AE6" s="25">
        <f>AD6+D6</f>
        <v>140</v>
      </c>
      <c r="AF6" s="26"/>
      <c r="AG6" s="27"/>
      <c r="AH6" s="28"/>
      <c r="AI6" s="29"/>
    </row>
    <row r="7" spans="1:35" ht="20.25" x14ac:dyDescent="0.3">
      <c r="A7" s="18">
        <f t="shared" si="0"/>
        <v>4</v>
      </c>
      <c r="B7" s="19"/>
      <c r="C7" s="19"/>
      <c r="D7" s="19"/>
      <c r="E7" s="19">
        <v>455</v>
      </c>
      <c r="F7" s="19"/>
      <c r="G7" s="19"/>
      <c r="H7" s="19">
        <v>175</v>
      </c>
      <c r="I7" s="19"/>
      <c r="J7" s="19"/>
      <c r="K7" s="19"/>
      <c r="L7" s="19"/>
      <c r="M7" s="19"/>
      <c r="N7" s="19"/>
      <c r="O7" s="19"/>
      <c r="P7" s="19"/>
      <c r="Q7" s="19"/>
      <c r="R7" s="19">
        <v>210</v>
      </c>
      <c r="S7" s="20"/>
      <c r="T7" s="19"/>
      <c r="U7" s="19"/>
      <c r="V7" s="21"/>
      <c r="W7" s="19"/>
      <c r="X7" s="20"/>
      <c r="Y7" s="22"/>
      <c r="Z7" s="23">
        <v>612.5</v>
      </c>
      <c r="AA7" s="24"/>
      <c r="AB7" s="24">
        <v>140</v>
      </c>
      <c r="AC7" s="24"/>
      <c r="AD7" s="25">
        <f>B7+C7+E7+F7+G7+H7+I7+J7+K7+L7+M7+N7+O7+P7+Q7+R7+S7+T7+U7+V7+W7+X7+Y7+Z7+AA7+AB7+AC7</f>
        <v>1592.5</v>
      </c>
      <c r="AE7" s="25">
        <f>AD7+D7</f>
        <v>1592.5</v>
      </c>
      <c r="AF7" s="26"/>
      <c r="AG7" s="27">
        <v>350</v>
      </c>
      <c r="AH7" s="28">
        <f>SUM(AF7:AG7)</f>
        <v>350</v>
      </c>
      <c r="AI7" s="29">
        <f>SUM(AE7+AH7)</f>
        <v>1942.5</v>
      </c>
    </row>
    <row r="8" spans="1:35" ht="20.25" x14ac:dyDescent="0.3">
      <c r="A8" s="18">
        <f t="shared" si="0"/>
        <v>5</v>
      </c>
      <c r="B8" s="19"/>
      <c r="C8" s="19"/>
      <c r="D8" s="19"/>
      <c r="E8" s="19">
        <v>455</v>
      </c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20"/>
      <c r="T8" s="19"/>
      <c r="U8" s="19"/>
      <c r="V8" s="21"/>
      <c r="W8" s="19"/>
      <c r="X8" s="20"/>
      <c r="Y8" s="22"/>
      <c r="Z8" s="23"/>
      <c r="AA8" s="24"/>
      <c r="AB8" s="24">
        <v>140</v>
      </c>
      <c r="AC8" s="24"/>
      <c r="AD8" s="25">
        <f>B8+C8+E8+F8+G8+H8+I8+J8+K8+L8+M8+N8+O8+P8+Q8+R8+S8+T8+U8+V8+W8+X8+Y8+Z8+AA8+AB8+AC8</f>
        <v>595</v>
      </c>
      <c r="AE8" s="25">
        <f>AD8+D8</f>
        <v>595</v>
      </c>
      <c r="AF8" s="26"/>
      <c r="AG8" s="27"/>
      <c r="AH8" s="28"/>
      <c r="AI8" s="29"/>
    </row>
    <row r="9" spans="1:35" ht="20.25" x14ac:dyDescent="0.3">
      <c r="A9" s="18">
        <f t="shared" si="0"/>
        <v>6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>
        <v>70</v>
      </c>
      <c r="Q9" s="19"/>
      <c r="R9" s="19"/>
      <c r="S9" s="20"/>
      <c r="T9" s="19"/>
      <c r="U9" s="19"/>
      <c r="V9" s="21"/>
      <c r="W9" s="19"/>
      <c r="X9" s="20"/>
      <c r="Y9" s="22"/>
      <c r="Z9" s="23"/>
      <c r="AA9" s="24"/>
      <c r="AB9" s="24"/>
      <c r="AC9" s="24"/>
      <c r="AD9" s="25">
        <f>B9+C9+E9+F9+G9+H9+I9+J9+K9+L9+M9+N9+O9+P9+Q9+R9+S9+T9+U9+V9+W9+X9+Y9+Z9+AA9+AB9+AC9</f>
        <v>70</v>
      </c>
      <c r="AE9" s="25">
        <f>AD9+D9</f>
        <v>70</v>
      </c>
      <c r="AF9" s="26"/>
      <c r="AG9" s="27"/>
      <c r="AH9" s="28">
        <f>SUM(AF9:AG9)</f>
        <v>0</v>
      </c>
      <c r="AI9" s="29">
        <f>SUM(AE9+AH9)</f>
        <v>70</v>
      </c>
    </row>
    <row r="10" spans="1:35" ht="20.25" x14ac:dyDescent="0.3">
      <c r="A10" s="18">
        <f t="shared" si="0"/>
        <v>7</v>
      </c>
      <c r="B10" s="19"/>
      <c r="C10" s="19"/>
      <c r="D10" s="19"/>
      <c r="E10" s="19">
        <v>910</v>
      </c>
      <c r="F10" s="19"/>
      <c r="G10" s="19"/>
      <c r="H10" s="19"/>
      <c r="I10" s="19"/>
      <c r="J10" s="19"/>
      <c r="K10" s="19"/>
      <c r="L10" s="19"/>
      <c r="M10" s="19">
        <v>52.5</v>
      </c>
      <c r="N10" s="19"/>
      <c r="O10" s="19"/>
      <c r="P10" s="19"/>
      <c r="Q10" s="19"/>
      <c r="R10" s="19">
        <v>227.5</v>
      </c>
      <c r="S10" s="20"/>
      <c r="T10" s="19">
        <v>140</v>
      </c>
      <c r="U10" s="19"/>
      <c r="V10" s="21"/>
      <c r="W10" s="19"/>
      <c r="X10" s="20"/>
      <c r="Y10" s="22"/>
      <c r="Z10" s="23"/>
      <c r="AA10" s="24"/>
      <c r="AB10" s="24"/>
      <c r="AC10" s="24"/>
      <c r="AD10" s="25">
        <f>B10+C10+E10+F10+G10+H10+I10+J10+K10+L10+M10+N10+O10+P10+Q10+R10+S10+T10+U10+V10+W10+X10+Y10+Z10+AA10+AB10+AC10</f>
        <v>1330</v>
      </c>
      <c r="AE10" s="25">
        <f>AD10+D10</f>
        <v>1330</v>
      </c>
      <c r="AF10" s="26">
        <v>500</v>
      </c>
      <c r="AG10" s="27"/>
      <c r="AH10" s="28">
        <f>SUM(AF10:AG10)</f>
        <v>500</v>
      </c>
      <c r="AI10" s="29">
        <f>SUM(AE10+AH10)</f>
        <v>1830</v>
      </c>
    </row>
    <row r="11" spans="1:35" ht="20.25" x14ac:dyDescent="0.3">
      <c r="A11" s="18">
        <f t="shared" si="0"/>
        <v>8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20"/>
      <c r="T11" s="19"/>
      <c r="U11" s="19"/>
      <c r="V11" s="21"/>
      <c r="W11" s="19"/>
      <c r="X11" s="20"/>
      <c r="Y11" s="22"/>
      <c r="Z11" s="23"/>
      <c r="AA11" s="24"/>
      <c r="AB11" s="24"/>
      <c r="AC11" s="24"/>
      <c r="AD11" s="25">
        <f>B11+C11+E11+F11+G11+H11+I11+J11+K11+L11+M11+N11+O11+P11+Q11+R11+S11+T11+U11+V11+W11+X11+Y11+Z11+AA11+AB11+AC11</f>
        <v>0</v>
      </c>
      <c r="AE11" s="25">
        <f>AD11+D11</f>
        <v>0</v>
      </c>
      <c r="AF11" s="26"/>
      <c r="AG11" s="27"/>
      <c r="AH11" s="28">
        <f t="shared" ref="AH11:AH85" si="1">SUM(AF11:AG11)</f>
        <v>0</v>
      </c>
      <c r="AI11" s="29">
        <f t="shared" ref="AI11:AI83" si="2">SUM(AE11+AH11)</f>
        <v>0</v>
      </c>
    </row>
    <row r="12" spans="1:35" ht="20.25" x14ac:dyDescent="0.3">
      <c r="A12" s="18">
        <f t="shared" si="0"/>
        <v>9</v>
      </c>
      <c r="B12" s="19"/>
      <c r="C12" s="19"/>
      <c r="D12" s="19"/>
      <c r="E12" s="19">
        <v>455</v>
      </c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20"/>
      <c r="T12" s="19"/>
      <c r="U12" s="19"/>
      <c r="V12" s="21"/>
      <c r="W12" s="19"/>
      <c r="X12" s="20"/>
      <c r="Y12" s="22"/>
      <c r="Z12" s="23"/>
      <c r="AA12" s="24"/>
      <c r="AB12" s="24">
        <v>140</v>
      </c>
      <c r="AC12" s="24"/>
      <c r="AD12" s="25">
        <f>B12+C12+E12+F12+G12+H12+I12+J12+K12+L12+M12+N12+O12+P12+Q12+R12+S12+T12+U12+V12+W12+X12+Y12+Z12+AA12+AB12+AC12</f>
        <v>595</v>
      </c>
      <c r="AE12" s="25">
        <f>AD12+D12</f>
        <v>595</v>
      </c>
      <c r="AF12" s="26"/>
      <c r="AG12" s="27">
        <v>350</v>
      </c>
      <c r="AH12" s="28">
        <f t="shared" si="1"/>
        <v>350</v>
      </c>
      <c r="AI12" s="29">
        <f t="shared" si="2"/>
        <v>945</v>
      </c>
    </row>
    <row r="13" spans="1:35" ht="20.25" x14ac:dyDescent="0.3">
      <c r="A13" s="18">
        <f t="shared" si="0"/>
        <v>10</v>
      </c>
      <c r="B13" s="19"/>
      <c r="C13" s="19"/>
      <c r="D13" s="19"/>
      <c r="E13" s="19">
        <v>455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20"/>
      <c r="T13" s="19"/>
      <c r="U13" s="19"/>
      <c r="V13" s="21"/>
      <c r="W13" s="19"/>
      <c r="X13" s="20"/>
      <c r="Y13" s="22"/>
      <c r="Z13" s="23"/>
      <c r="AA13" s="24"/>
      <c r="AB13" s="24">
        <v>140</v>
      </c>
      <c r="AC13" s="24"/>
      <c r="AD13" s="25">
        <f>B13+C13+E13+F13+G13+H13+I13+J13+K13+L13+M13+N13+O13+P13+Q13+R13+S13+T13+U13+V13+W13+X13+Y13+Z13+AA13+AB13+AC13</f>
        <v>595</v>
      </c>
      <c r="AE13" s="25">
        <f>AD13+D13</f>
        <v>595</v>
      </c>
      <c r="AF13" s="26"/>
      <c r="AG13" s="27">
        <v>350</v>
      </c>
      <c r="AH13" s="28">
        <f>SUM(AF13:AG13)</f>
        <v>350</v>
      </c>
      <c r="AI13" s="29">
        <f t="shared" si="2"/>
        <v>945</v>
      </c>
    </row>
    <row r="14" spans="1:35" ht="20.25" x14ac:dyDescent="0.3">
      <c r="A14" s="18">
        <f t="shared" si="0"/>
        <v>11</v>
      </c>
      <c r="B14" s="19"/>
      <c r="C14" s="19"/>
      <c r="D14" s="19"/>
      <c r="E14" s="19">
        <v>455</v>
      </c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20"/>
      <c r="T14" s="19"/>
      <c r="U14" s="19"/>
      <c r="V14" s="21"/>
      <c r="W14" s="19"/>
      <c r="X14" s="20"/>
      <c r="Y14" s="22"/>
      <c r="Z14" s="23">
        <v>612.5</v>
      </c>
      <c r="AA14" s="24"/>
      <c r="AB14" s="24">
        <v>140</v>
      </c>
      <c r="AC14" s="24"/>
      <c r="AD14" s="25">
        <f>B14+C14+E14+F14+G14+H14+I14+J14+K14+L14+M14+N14+O14+P14+Q14+R14+S14+T14+U14+V14+W14+X14+Y14+Z14+AA14+AB14+AC14</f>
        <v>1207.5</v>
      </c>
      <c r="AE14" s="25">
        <f>AD14+D14</f>
        <v>1207.5</v>
      </c>
      <c r="AF14" s="26"/>
      <c r="AG14" s="27"/>
      <c r="AH14" s="28">
        <f t="shared" si="1"/>
        <v>0</v>
      </c>
      <c r="AI14" s="29">
        <f t="shared" si="2"/>
        <v>1207.5</v>
      </c>
    </row>
    <row r="15" spans="1:35" ht="20.25" x14ac:dyDescent="0.3">
      <c r="A15" s="18">
        <f t="shared" si="0"/>
        <v>12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20"/>
      <c r="T15" s="19"/>
      <c r="U15" s="19"/>
      <c r="V15" s="21"/>
      <c r="W15" s="19"/>
      <c r="X15" s="20">
        <v>280</v>
      </c>
      <c r="Y15" s="22"/>
      <c r="Z15" s="23"/>
      <c r="AA15" s="24"/>
      <c r="AB15" s="24"/>
      <c r="AC15" s="24"/>
      <c r="AD15" s="25">
        <f>B15+C15+E15+F15+G15+H15+I15+J15+K15+L15+M15+N15+O15+P15+Q15+R15+S15+T15+U15+V15+W15+X15+Y15+Z15+AA15+AB15+AC15</f>
        <v>280</v>
      </c>
      <c r="AE15" s="25">
        <f>AD15+D15</f>
        <v>280</v>
      </c>
      <c r="AF15" s="26"/>
      <c r="AG15" s="27"/>
      <c r="AH15" s="28"/>
      <c r="AI15" s="29">
        <f t="shared" si="2"/>
        <v>280</v>
      </c>
    </row>
    <row r="16" spans="1:35" ht="20.25" x14ac:dyDescent="0.3">
      <c r="A16" s="18">
        <f t="shared" si="0"/>
        <v>13</v>
      </c>
      <c r="B16" s="19"/>
      <c r="C16" s="19"/>
      <c r="D16" s="19"/>
      <c r="E16" s="19">
        <v>455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20"/>
      <c r="T16" s="19"/>
      <c r="U16" s="19"/>
      <c r="V16" s="30"/>
      <c r="W16" s="31"/>
      <c r="X16" s="32"/>
      <c r="Y16" s="22"/>
      <c r="Z16" s="23"/>
      <c r="AA16" s="33"/>
      <c r="AB16" s="24">
        <v>140</v>
      </c>
      <c r="AC16" s="33"/>
      <c r="AD16" s="25">
        <f>B16+C16+E16+F16+G16+H16+I16+J16+K16+L16+M16+N16+O16+P16+Q16+R16+S16+T16+U16+V16+W16+X16+Y16+Z16+AA16+AB16+AC16</f>
        <v>595</v>
      </c>
      <c r="AE16" s="25">
        <f>AD16+D16</f>
        <v>595</v>
      </c>
      <c r="AF16" s="26"/>
      <c r="AG16" s="27">
        <v>350</v>
      </c>
      <c r="AH16" s="28">
        <f>SUM(AF16:AG16)</f>
        <v>350</v>
      </c>
      <c r="AI16" s="29">
        <f t="shared" si="2"/>
        <v>945</v>
      </c>
    </row>
    <row r="17" spans="1:35" ht="20.25" x14ac:dyDescent="0.3">
      <c r="A17" s="18">
        <f t="shared" si="0"/>
        <v>14</v>
      </c>
      <c r="B17" s="19"/>
      <c r="C17" s="19"/>
      <c r="D17" s="19"/>
      <c r="E17" s="19">
        <v>455</v>
      </c>
      <c r="F17" s="19">
        <v>175</v>
      </c>
      <c r="G17" s="19"/>
      <c r="H17" s="19">
        <v>175</v>
      </c>
      <c r="I17" s="19"/>
      <c r="J17" s="19"/>
      <c r="K17" s="19"/>
      <c r="L17" s="19"/>
      <c r="M17" s="19"/>
      <c r="N17" s="19"/>
      <c r="O17" s="19"/>
      <c r="P17" s="19">
        <v>35</v>
      </c>
      <c r="Q17" s="19"/>
      <c r="R17" s="19"/>
      <c r="S17" s="20"/>
      <c r="T17" s="19"/>
      <c r="U17" s="19"/>
      <c r="V17" s="30"/>
      <c r="W17" s="31"/>
      <c r="X17" s="32"/>
      <c r="Y17" s="22"/>
      <c r="Z17" s="23"/>
      <c r="AA17" s="33"/>
      <c r="AB17" s="33"/>
      <c r="AC17" s="33"/>
      <c r="AD17" s="25">
        <f>B17+C17+E17+F17+G17+H17+I17+J17+K17+L17+M17+N17+O17+P17+Q17+R17+S17+T17+U17+V17+W17+X17+Y17+Z17+AA17+AB17+AC17</f>
        <v>840</v>
      </c>
      <c r="AE17" s="25">
        <f>AD17+D17</f>
        <v>840</v>
      </c>
      <c r="AF17" s="26"/>
      <c r="AG17" s="27"/>
      <c r="AH17" s="28">
        <f t="shared" si="1"/>
        <v>0</v>
      </c>
      <c r="AI17" s="29">
        <f t="shared" si="2"/>
        <v>840</v>
      </c>
    </row>
    <row r="18" spans="1:35" ht="20.25" x14ac:dyDescent="0.3">
      <c r="A18" s="18">
        <f t="shared" si="0"/>
        <v>15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>
        <v>350</v>
      </c>
      <c r="Q18" s="19"/>
      <c r="R18" s="19"/>
      <c r="S18" s="20"/>
      <c r="T18" s="19"/>
      <c r="U18" s="19"/>
      <c r="V18" s="30"/>
      <c r="W18" s="19"/>
      <c r="X18" s="20">
        <v>700</v>
      </c>
      <c r="Y18" s="22"/>
      <c r="Z18" s="23"/>
      <c r="AA18" s="24"/>
      <c r="AB18" s="24">
        <v>140</v>
      </c>
      <c r="AC18" s="24">
        <v>525</v>
      </c>
      <c r="AD18" s="25">
        <f>B18+C18+E18+F18+G18+H18+I18+J18+K18+L18+M18+N18+O18+P18+Q18+R18+S18+T18+U18+V18+W18+X18+Y18+Z18+AA18+AB18+AC18</f>
        <v>1715</v>
      </c>
      <c r="AE18" s="25">
        <f>AD18+D18</f>
        <v>1715</v>
      </c>
      <c r="AF18" s="26"/>
      <c r="AG18" s="27"/>
      <c r="AH18" s="28">
        <f t="shared" si="1"/>
        <v>0</v>
      </c>
      <c r="AI18" s="29">
        <f t="shared" si="2"/>
        <v>1715</v>
      </c>
    </row>
    <row r="19" spans="1:35" ht="20.25" x14ac:dyDescent="0.3">
      <c r="A19" s="18">
        <f t="shared" si="0"/>
        <v>16</v>
      </c>
      <c r="B19" s="19"/>
      <c r="C19" s="19"/>
      <c r="D19" s="19"/>
      <c r="E19" s="19">
        <v>455</v>
      </c>
      <c r="F19" s="19">
        <v>175</v>
      </c>
      <c r="G19" s="19"/>
      <c r="H19" s="19">
        <v>175</v>
      </c>
      <c r="I19" s="19"/>
      <c r="J19" s="19"/>
      <c r="K19" s="19"/>
      <c r="L19" s="19"/>
      <c r="M19" s="19"/>
      <c r="N19" s="19"/>
      <c r="O19" s="19"/>
      <c r="P19" s="19">
        <v>87.5</v>
      </c>
      <c r="Q19" s="19"/>
      <c r="R19" s="19"/>
      <c r="S19" s="20"/>
      <c r="T19" s="19"/>
      <c r="U19" s="19"/>
      <c r="V19" s="21"/>
      <c r="W19" s="19">
        <v>350</v>
      </c>
      <c r="X19" s="20"/>
      <c r="Y19" s="22"/>
      <c r="Z19" s="23"/>
      <c r="AA19" s="24"/>
      <c r="AB19" s="24">
        <v>140</v>
      </c>
      <c r="AC19" s="24"/>
      <c r="AD19" s="25">
        <f>B19+C19+E19+F19+G19+H19+I19+J19+K19+L19+M19+N19+O19+P19+Q19+R19+S19+T19+U19+V19+W19+X19+Y19+Z19+AA19+AB19+AC19</f>
        <v>1382.5</v>
      </c>
      <c r="AE19" s="25">
        <f>AD19+D19</f>
        <v>1382.5</v>
      </c>
      <c r="AF19" s="26"/>
      <c r="AG19" s="27">
        <v>350</v>
      </c>
      <c r="AH19" s="28">
        <f t="shared" si="1"/>
        <v>350</v>
      </c>
      <c r="AI19" s="29">
        <f t="shared" si="2"/>
        <v>1732.5</v>
      </c>
    </row>
    <row r="20" spans="1:35" ht="20.25" x14ac:dyDescent="0.3">
      <c r="A20" s="18">
        <f t="shared" si="0"/>
        <v>17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20"/>
      <c r="T20" s="19"/>
      <c r="U20" s="19"/>
      <c r="V20" s="21"/>
      <c r="W20" s="19"/>
      <c r="X20" s="20"/>
      <c r="Y20" s="22"/>
      <c r="Z20" s="23"/>
      <c r="AA20" s="24"/>
      <c r="AB20" s="24"/>
      <c r="AC20" s="24"/>
      <c r="AD20" s="25">
        <f>B20+C20+E20+F20+G20+H20+I20+J20+K20+L20+M20+N20+O20+P20+Q20+R20+S20+T20+U20+V20+W20+X20+Y20+Z20+AA20+AB20+AC20</f>
        <v>0</v>
      </c>
      <c r="AE20" s="25">
        <f>AD20+D20</f>
        <v>0</v>
      </c>
      <c r="AF20" s="26">
        <v>500</v>
      </c>
      <c r="AG20" s="27"/>
      <c r="AH20" s="28"/>
      <c r="AI20" s="29">
        <f t="shared" si="2"/>
        <v>0</v>
      </c>
    </row>
    <row r="21" spans="1:35" ht="20.25" x14ac:dyDescent="0.3">
      <c r="A21" s="18">
        <f t="shared" si="0"/>
        <v>18</v>
      </c>
      <c r="B21" s="19"/>
      <c r="C21" s="19"/>
      <c r="D21" s="19"/>
      <c r="E21" s="19">
        <v>455</v>
      </c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>
        <v>35</v>
      </c>
      <c r="Q21" s="19"/>
      <c r="R21" s="19"/>
      <c r="S21" s="20"/>
      <c r="T21" s="19"/>
      <c r="U21" s="19"/>
      <c r="V21" s="21"/>
      <c r="W21" s="19"/>
      <c r="X21" s="20"/>
      <c r="Y21" s="22"/>
      <c r="Z21" s="23"/>
      <c r="AA21" s="24"/>
      <c r="AB21" s="24"/>
      <c r="AC21" s="24"/>
      <c r="AD21" s="25">
        <f>B21+C21+E21+F21+G21+H21+I21+J21+K21+L21+M21+N21+O21+P21+Q21+R21+S21+T21+U21+V21+W21+X21+Y21+Z21+AA21+AB21+AC21</f>
        <v>490</v>
      </c>
      <c r="AE21" s="25">
        <f>AD21+D21</f>
        <v>490</v>
      </c>
      <c r="AF21" s="26"/>
      <c r="AG21" s="27"/>
      <c r="AH21" s="28">
        <f t="shared" si="1"/>
        <v>0</v>
      </c>
      <c r="AI21" s="29">
        <f t="shared" si="2"/>
        <v>490</v>
      </c>
    </row>
    <row r="22" spans="1:35" ht="20.25" x14ac:dyDescent="0.3">
      <c r="A22" s="18">
        <f t="shared" si="0"/>
        <v>19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20"/>
      <c r="T22" s="19"/>
      <c r="U22" s="19"/>
      <c r="V22" s="21"/>
      <c r="W22" s="19"/>
      <c r="X22" s="20"/>
      <c r="Y22" s="22"/>
      <c r="Z22" s="23"/>
      <c r="AA22" s="24"/>
      <c r="AB22" s="24"/>
      <c r="AC22" s="24"/>
      <c r="AD22" s="25">
        <f>B22+C22+E22+F22+G22+H22+I22+J22+K22+L22+M22+N22+O22+P22+Q22+R22+S22+T22+U22+V22+W22+X22+Y22+Z22+AA22+AB22+AC22</f>
        <v>0</v>
      </c>
      <c r="AE22" s="25">
        <f>AD22+D22</f>
        <v>0</v>
      </c>
      <c r="AF22" s="26">
        <v>500</v>
      </c>
      <c r="AG22" s="27"/>
      <c r="AH22" s="28">
        <f t="shared" si="1"/>
        <v>500</v>
      </c>
      <c r="AI22" s="29">
        <f t="shared" si="2"/>
        <v>500</v>
      </c>
    </row>
    <row r="23" spans="1:35" ht="20.25" x14ac:dyDescent="0.3">
      <c r="A23" s="18">
        <f t="shared" si="0"/>
        <v>20</v>
      </c>
      <c r="B23" s="19"/>
      <c r="C23" s="19"/>
      <c r="D23" s="19"/>
      <c r="E23" s="19">
        <v>455</v>
      </c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>
        <v>87.5</v>
      </c>
      <c r="Q23" s="19"/>
      <c r="R23" s="19"/>
      <c r="S23" s="20"/>
      <c r="T23" s="19"/>
      <c r="U23" s="19"/>
      <c r="V23" s="21"/>
      <c r="W23" s="19"/>
      <c r="X23" s="20"/>
      <c r="Y23" s="22"/>
      <c r="Z23" s="23"/>
      <c r="AA23" s="24"/>
      <c r="AB23" s="24"/>
      <c r="AC23" s="24"/>
      <c r="AD23" s="25">
        <f>B23+C23+E23+F23+G23+H23+I23+J23+K23+L23+M23+N23+O23+P23+Q23+R23+S23+T23+U23+V23+W23+X23+Y23+Z23+AA23+AB23+AC23</f>
        <v>542.5</v>
      </c>
      <c r="AE23" s="25">
        <f>AD23+D23</f>
        <v>542.5</v>
      </c>
      <c r="AF23" s="26"/>
      <c r="AG23" s="27">
        <v>350</v>
      </c>
      <c r="AH23" s="28">
        <f>SUM(AF23:AG23)</f>
        <v>350</v>
      </c>
      <c r="AI23" s="29">
        <f t="shared" si="2"/>
        <v>892.5</v>
      </c>
    </row>
    <row r="24" spans="1:35" ht="20.25" x14ac:dyDescent="0.3">
      <c r="A24" s="18">
        <f t="shared" si="0"/>
        <v>21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>
        <v>52.5</v>
      </c>
      <c r="N24" s="19"/>
      <c r="O24" s="19"/>
      <c r="P24" s="19">
        <v>35</v>
      </c>
      <c r="Q24" s="19"/>
      <c r="R24" s="19"/>
      <c r="S24" s="20"/>
      <c r="T24" s="19"/>
      <c r="U24" s="19"/>
      <c r="V24" s="21"/>
      <c r="W24" s="19"/>
      <c r="X24" s="20">
        <v>525</v>
      </c>
      <c r="Y24" s="22"/>
      <c r="Z24" s="23"/>
      <c r="AA24" s="24"/>
      <c r="AB24" s="24"/>
      <c r="AC24" s="24">
        <v>525</v>
      </c>
      <c r="AD24" s="25">
        <f>B24+C24+E24+F24+G24+H24+I24+J24+K24+L24+M24+N24+O24+P24+Q24+R24+S24+T24+U24+V24+W24+X24+Y24+Z24+AA24+AB24+AC24</f>
        <v>1137.5</v>
      </c>
      <c r="AE24" s="25">
        <f>AD24+D24</f>
        <v>1137.5</v>
      </c>
      <c r="AF24" s="26"/>
      <c r="AG24" s="27"/>
      <c r="AH24" s="28"/>
      <c r="AI24" s="29">
        <f t="shared" si="2"/>
        <v>1137.5</v>
      </c>
    </row>
    <row r="25" spans="1:35" ht="20.25" x14ac:dyDescent="0.3">
      <c r="A25" s="18">
        <f t="shared" si="0"/>
        <v>22</v>
      </c>
      <c r="B25" s="19"/>
      <c r="C25" s="19"/>
      <c r="D25" s="19"/>
      <c r="E25" s="19">
        <v>455</v>
      </c>
      <c r="F25" s="19"/>
      <c r="G25" s="19"/>
      <c r="H25" s="19"/>
      <c r="I25" s="19"/>
      <c r="J25" s="19"/>
      <c r="K25" s="19"/>
      <c r="L25" s="19"/>
      <c r="M25" s="19"/>
      <c r="N25" s="19"/>
      <c r="O25" s="19">
        <v>122.5</v>
      </c>
      <c r="P25" s="19"/>
      <c r="Q25" s="19"/>
      <c r="R25" s="19"/>
      <c r="S25" s="20"/>
      <c r="T25" s="19"/>
      <c r="U25" s="19"/>
      <c r="V25" s="21">
        <v>262.5</v>
      </c>
      <c r="W25" s="19"/>
      <c r="X25" s="20"/>
      <c r="Y25" s="22"/>
      <c r="Z25" s="23"/>
      <c r="AA25" s="24"/>
      <c r="AB25" s="24">
        <v>140</v>
      </c>
      <c r="AC25" s="24"/>
      <c r="AD25" s="25">
        <f>B25+C25+E25+F25+G25+H25+I25+J25+K25+L25+M25+N25+O25+P25+Q25+R25+S25+T25+U25+V25+W25+X25+Y25+Z25+AA25+AB25+AC25</f>
        <v>980</v>
      </c>
      <c r="AE25" s="25">
        <f>AD25+D25</f>
        <v>980</v>
      </c>
      <c r="AF25" s="26"/>
      <c r="AG25" s="27"/>
      <c r="AH25" s="28">
        <f t="shared" si="1"/>
        <v>0</v>
      </c>
      <c r="AI25" s="29">
        <f t="shared" si="2"/>
        <v>980</v>
      </c>
    </row>
    <row r="26" spans="1:35" ht="20.25" x14ac:dyDescent="0.3">
      <c r="A26" s="18">
        <f t="shared" si="0"/>
        <v>23</v>
      </c>
      <c r="B26" s="19"/>
      <c r="C26" s="19"/>
      <c r="D26" s="19"/>
      <c r="E26" s="19">
        <v>455</v>
      </c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>
        <v>210</v>
      </c>
      <c r="S26" s="20"/>
      <c r="T26" s="19"/>
      <c r="U26" s="19"/>
      <c r="V26" s="21"/>
      <c r="W26" s="19"/>
      <c r="X26" s="20"/>
      <c r="Y26" s="22"/>
      <c r="Z26" s="23"/>
      <c r="AA26" s="24"/>
      <c r="AB26" s="24"/>
      <c r="AC26" s="24"/>
      <c r="AD26" s="25">
        <f>B26+C26+E26+F26+G26+H26+I26+J26+K26+L26+M26+N26+O26+P26+Q26+R26+S26+T26+U26+V26+W26+X26+Y26+Z26+AA26+AB26+AC26</f>
        <v>665</v>
      </c>
      <c r="AE26" s="25">
        <f>AD26+D26</f>
        <v>665</v>
      </c>
      <c r="AF26" s="26"/>
      <c r="AG26" s="27">
        <v>350</v>
      </c>
      <c r="AH26" s="28">
        <f t="shared" si="1"/>
        <v>350</v>
      </c>
      <c r="AI26" s="29">
        <f t="shared" si="2"/>
        <v>1015</v>
      </c>
    </row>
    <row r="27" spans="1:35" ht="20.25" x14ac:dyDescent="0.3">
      <c r="A27" s="18">
        <f t="shared" si="0"/>
        <v>24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20"/>
      <c r="T27" s="19"/>
      <c r="U27" s="19"/>
      <c r="V27" s="21"/>
      <c r="W27" s="19"/>
      <c r="X27" s="20"/>
      <c r="Y27" s="22"/>
      <c r="Z27" s="23"/>
      <c r="AA27" s="24"/>
      <c r="AB27" s="24"/>
      <c r="AC27" s="24"/>
      <c r="AD27" s="25">
        <f>B27+C27+E27+F27+G27+H27+I27+J27+K27+L27+M27+N27+O27+P27+Q27+R27+S27+T27+U27+V27+W27+X27+Y27+Z27+AA27+AB27+AC27</f>
        <v>0</v>
      </c>
      <c r="AE27" s="25">
        <f>AD27+D27</f>
        <v>0</v>
      </c>
      <c r="AF27" s="26">
        <v>500</v>
      </c>
      <c r="AG27" s="27"/>
      <c r="AH27" s="28">
        <f t="shared" si="1"/>
        <v>500</v>
      </c>
      <c r="AI27" s="29">
        <f t="shared" si="2"/>
        <v>500</v>
      </c>
    </row>
    <row r="28" spans="1:35" ht="20.25" x14ac:dyDescent="0.3">
      <c r="A28" s="18">
        <f t="shared" si="0"/>
        <v>25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20"/>
      <c r="T28" s="19"/>
      <c r="U28" s="19"/>
      <c r="V28" s="21"/>
      <c r="W28" s="19"/>
      <c r="X28" s="20"/>
      <c r="Y28" s="22"/>
      <c r="Z28" s="23"/>
      <c r="AA28" s="24"/>
      <c r="AB28" s="24">
        <v>140</v>
      </c>
      <c r="AC28" s="24"/>
      <c r="AD28" s="25">
        <f>B28+C28+E28+F28+G28+H28+I28+J28+K28+L28+M28+N28+O28+P28+Q28+R28+S28+T28+U28+V28+W28+X28+Y28+Z28+AA28+AB28+AC28</f>
        <v>140</v>
      </c>
      <c r="AE28" s="25">
        <f>AD28+D28</f>
        <v>140</v>
      </c>
      <c r="AF28" s="26"/>
      <c r="AG28" s="27"/>
      <c r="AH28" s="28"/>
      <c r="AI28" s="29">
        <f t="shared" si="2"/>
        <v>140</v>
      </c>
    </row>
    <row r="29" spans="1:35" ht="20.25" x14ac:dyDescent="0.3">
      <c r="A29" s="18">
        <f t="shared" si="0"/>
        <v>26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20"/>
      <c r="T29" s="19"/>
      <c r="U29" s="19"/>
      <c r="V29" s="21"/>
      <c r="W29" s="19"/>
      <c r="X29" s="20"/>
      <c r="Y29" s="22"/>
      <c r="Z29" s="23"/>
      <c r="AA29" s="24"/>
      <c r="AB29" s="24"/>
      <c r="AC29" s="24">
        <v>525</v>
      </c>
      <c r="AD29" s="25">
        <f>B29+C29+E29+F29+G29+H29+I29+J29+K29+L29+M29+N29+O29+P29+Q29+R29+S29+T29+U29+V29+W29+X29+Y29+Z29+AA29+AB29+AC29</f>
        <v>525</v>
      </c>
      <c r="AE29" s="25">
        <f>AD29+D29</f>
        <v>525</v>
      </c>
      <c r="AF29" s="26"/>
      <c r="AG29" s="27"/>
      <c r="AH29" s="28"/>
      <c r="AI29" s="29">
        <f t="shared" si="2"/>
        <v>525</v>
      </c>
    </row>
    <row r="30" spans="1:35" ht="20.25" x14ac:dyDescent="0.3">
      <c r="A30" s="18">
        <f t="shared" si="0"/>
        <v>27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20"/>
      <c r="T30" s="19"/>
      <c r="U30" s="19"/>
      <c r="V30" s="21"/>
      <c r="W30" s="19"/>
      <c r="X30" s="20">
        <v>350</v>
      </c>
      <c r="Y30" s="22"/>
      <c r="Z30" s="23"/>
      <c r="AA30" s="24"/>
      <c r="AB30" s="24"/>
      <c r="AC30" s="24"/>
      <c r="AD30" s="25">
        <f>B30+C30+E30+F30+G30+H30+I30+J30+K30+L30+M30+N30+O30+P30+Q30+R30+S30+T30+U30+V30+W30+X30+Y30+Z30+AA30+AB30+AC30</f>
        <v>350</v>
      </c>
      <c r="AE30" s="25">
        <f>AD30+D30</f>
        <v>350</v>
      </c>
      <c r="AF30" s="26"/>
      <c r="AG30" s="27"/>
      <c r="AH30" s="28"/>
      <c r="AI30" s="29">
        <f t="shared" si="2"/>
        <v>350</v>
      </c>
    </row>
    <row r="31" spans="1:35" ht="20.25" x14ac:dyDescent="0.3">
      <c r="A31" s="18">
        <f t="shared" si="0"/>
        <v>28</v>
      </c>
      <c r="B31" s="19"/>
      <c r="C31" s="19"/>
      <c r="D31" s="19"/>
      <c r="E31" s="19">
        <v>455</v>
      </c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>
        <v>35</v>
      </c>
      <c r="Q31" s="19"/>
      <c r="R31" s="19"/>
      <c r="S31" s="20"/>
      <c r="T31" s="19"/>
      <c r="U31" s="19"/>
      <c r="V31" s="21"/>
      <c r="W31" s="19"/>
      <c r="X31" s="20"/>
      <c r="Y31" s="22"/>
      <c r="Z31" s="23"/>
      <c r="AA31" s="24"/>
      <c r="AB31" s="24"/>
      <c r="AC31" s="24"/>
      <c r="AD31" s="25">
        <f>B31+C31+E31+F31+G31+H31+I31+J31+K31+L31+M31+N31+O31+P31+Q31+R31+S31+T31+U31+V31+W31+X31+Y31+Z31+AA31+AB31+AC31</f>
        <v>490</v>
      </c>
      <c r="AE31" s="25">
        <f>AD31+D31</f>
        <v>490</v>
      </c>
      <c r="AF31" s="26"/>
      <c r="AG31" s="27">
        <v>350</v>
      </c>
      <c r="AH31" s="28">
        <f t="shared" si="1"/>
        <v>350</v>
      </c>
      <c r="AI31" s="29">
        <f t="shared" si="2"/>
        <v>840</v>
      </c>
    </row>
    <row r="32" spans="1:35" ht="20.25" x14ac:dyDescent="0.3">
      <c r="A32" s="18">
        <f t="shared" si="0"/>
        <v>29</v>
      </c>
      <c r="B32" s="19"/>
      <c r="C32" s="19">
        <v>927.5</v>
      </c>
      <c r="D32" s="19"/>
      <c r="E32" s="19"/>
      <c r="F32" s="19"/>
      <c r="G32" s="19"/>
      <c r="H32" s="19"/>
      <c r="I32" s="19"/>
      <c r="J32" s="19"/>
      <c r="K32" s="19">
        <v>140</v>
      </c>
      <c r="L32" s="19">
        <v>175</v>
      </c>
      <c r="M32" s="19">
        <v>52.5</v>
      </c>
      <c r="N32" s="19"/>
      <c r="O32" s="19"/>
      <c r="P32" s="19">
        <v>140</v>
      </c>
      <c r="Q32" s="19"/>
      <c r="R32" s="19"/>
      <c r="S32" s="20"/>
      <c r="T32" s="19"/>
      <c r="U32" s="19"/>
      <c r="V32" s="21"/>
      <c r="W32" s="19"/>
      <c r="X32" s="20"/>
      <c r="Y32" s="22"/>
      <c r="Z32" s="23"/>
      <c r="AA32" s="24">
        <v>350</v>
      </c>
      <c r="AB32" s="24"/>
      <c r="AC32" s="24"/>
      <c r="AD32" s="25">
        <f>B32+C32+E32+F32+G32+H32+I32+J32+K32+L32+M32+N32+O32+P32+Q32+R32+S32+T32+U32+V32+W32+X32+Y32+Z32+AA32+AB32+AC32</f>
        <v>1785</v>
      </c>
      <c r="AE32" s="25">
        <f>AD32+D32</f>
        <v>1785</v>
      </c>
      <c r="AF32" s="26"/>
      <c r="AG32" s="27"/>
      <c r="AH32" s="28">
        <f t="shared" si="1"/>
        <v>0</v>
      </c>
      <c r="AI32" s="29">
        <f t="shared" si="2"/>
        <v>1785</v>
      </c>
    </row>
    <row r="33" spans="1:35" ht="20.25" x14ac:dyDescent="0.3">
      <c r="A33" s="18">
        <f t="shared" si="0"/>
        <v>30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20"/>
      <c r="T33" s="19">
        <v>140</v>
      </c>
      <c r="U33" s="19"/>
      <c r="V33" s="21"/>
      <c r="W33" s="19"/>
      <c r="X33" s="20"/>
      <c r="Y33" s="22"/>
      <c r="Z33" s="23"/>
      <c r="AA33" s="24"/>
      <c r="AB33" s="24"/>
      <c r="AC33" s="24"/>
      <c r="AD33" s="25">
        <f>B33+C33+E33+F33+G33+H33+I33+J33+K33+L33+M33+N33+O33+P33+Q33+R33+S33+T33+U33+V33+W33+X33+Y33+Z33+AA33+AB33+AC33</f>
        <v>140</v>
      </c>
      <c r="AE33" s="25">
        <f>AD33+D33</f>
        <v>140</v>
      </c>
      <c r="AF33" s="26"/>
      <c r="AG33" s="27"/>
      <c r="AH33" s="28"/>
      <c r="AI33" s="29">
        <f t="shared" si="2"/>
        <v>140</v>
      </c>
    </row>
    <row r="34" spans="1:35" ht="20.25" x14ac:dyDescent="0.3">
      <c r="A34" s="18">
        <f t="shared" si="0"/>
        <v>31</v>
      </c>
      <c r="B34" s="19"/>
      <c r="C34" s="19"/>
      <c r="D34" s="19"/>
      <c r="E34" s="19">
        <v>455</v>
      </c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20"/>
      <c r="T34" s="19"/>
      <c r="U34" s="19"/>
      <c r="V34" s="21"/>
      <c r="W34" s="19"/>
      <c r="X34" s="20"/>
      <c r="Y34" s="22"/>
      <c r="Z34" s="23"/>
      <c r="AA34" s="24"/>
      <c r="AB34" s="24"/>
      <c r="AC34" s="24"/>
      <c r="AD34" s="25">
        <f>B34+C34+E34+F34+G34+H34+I34+J34+K34+L34+M34+N34+O34+P34+Q34+R34+S34+T34+U34+V34+W34+X34+Y34+Z34+AA34+AB34+AC34</f>
        <v>455</v>
      </c>
      <c r="AE34" s="25">
        <f>AD34+D34</f>
        <v>455</v>
      </c>
      <c r="AF34" s="26"/>
      <c r="AG34" s="27">
        <v>350</v>
      </c>
      <c r="AH34" s="28">
        <f t="shared" si="1"/>
        <v>350</v>
      </c>
      <c r="AI34" s="29">
        <f t="shared" si="2"/>
        <v>805</v>
      </c>
    </row>
    <row r="35" spans="1:35" ht="20.25" x14ac:dyDescent="0.3">
      <c r="A35" s="18">
        <f t="shared" si="0"/>
        <v>32</v>
      </c>
      <c r="B35" s="19"/>
      <c r="C35" s="19"/>
      <c r="D35" s="19">
        <v>945</v>
      </c>
      <c r="E35" s="19">
        <v>455</v>
      </c>
      <c r="F35" s="19"/>
      <c r="G35" s="19"/>
      <c r="H35" s="19"/>
      <c r="I35" s="19">
        <v>315</v>
      </c>
      <c r="J35" s="19"/>
      <c r="K35" s="19"/>
      <c r="L35" s="19"/>
      <c r="M35" s="19"/>
      <c r="N35" s="19"/>
      <c r="O35" s="19"/>
      <c r="P35" s="19"/>
      <c r="Q35" s="19"/>
      <c r="R35" s="19"/>
      <c r="S35" s="20"/>
      <c r="T35" s="19"/>
      <c r="U35" s="19"/>
      <c r="V35" s="21"/>
      <c r="W35" s="19"/>
      <c r="X35" s="20"/>
      <c r="Y35" s="22"/>
      <c r="Z35" s="23"/>
      <c r="AA35" s="24"/>
      <c r="AB35" s="24"/>
      <c r="AC35" s="24"/>
      <c r="AD35" s="25">
        <f>B35+C35+E35+F35+G35+H35+I35+J35+K35+L35+M35+N35+O35+P35+Q35+R35+S35+T35+U35+V35+W35+X35+Y35+Z35+AA35+AB35+AC35</f>
        <v>770</v>
      </c>
      <c r="AE35" s="25">
        <f>AD35+D35</f>
        <v>1715</v>
      </c>
      <c r="AF35" s="26"/>
      <c r="AG35" s="27">
        <v>350</v>
      </c>
      <c r="AH35" s="28">
        <f t="shared" si="1"/>
        <v>350</v>
      </c>
      <c r="AI35" s="29">
        <f t="shared" si="2"/>
        <v>2065</v>
      </c>
    </row>
    <row r="36" spans="1:35" ht="20.25" x14ac:dyDescent="0.3">
      <c r="A36" s="18">
        <f t="shared" si="0"/>
        <v>33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20"/>
      <c r="T36" s="19"/>
      <c r="U36" s="19"/>
      <c r="V36" s="21"/>
      <c r="W36" s="19"/>
      <c r="X36" s="20"/>
      <c r="Y36" s="22"/>
      <c r="Z36" s="23"/>
      <c r="AA36" s="24"/>
      <c r="AB36" s="24">
        <v>140</v>
      </c>
      <c r="AC36" s="24"/>
      <c r="AD36" s="25">
        <f>B36+C36+E36+F36+G36+H36+I36+J36+K36+L36+M36+N36+O36+P36+Q36+R36+S36+T36+U36+V36+W36+X36+Y36+Z36+AA36+AB36+AC36</f>
        <v>140</v>
      </c>
      <c r="AE36" s="25">
        <f>AD36+D36</f>
        <v>140</v>
      </c>
      <c r="AF36" s="26"/>
      <c r="AG36" s="27"/>
      <c r="AH36" s="28">
        <f t="shared" si="1"/>
        <v>0</v>
      </c>
      <c r="AI36" s="29">
        <f t="shared" si="2"/>
        <v>140</v>
      </c>
    </row>
    <row r="37" spans="1:35" ht="20.25" x14ac:dyDescent="0.3">
      <c r="A37" s="18">
        <f t="shared" si="0"/>
        <v>34</v>
      </c>
      <c r="B37" s="19"/>
      <c r="C37" s="19"/>
      <c r="D37" s="19"/>
      <c r="E37" s="19">
        <v>455</v>
      </c>
      <c r="F37" s="19"/>
      <c r="G37" s="19"/>
      <c r="H37" s="19"/>
      <c r="I37" s="19"/>
      <c r="J37" s="19"/>
      <c r="K37" s="19"/>
      <c r="L37" s="19"/>
      <c r="M37" s="19">
        <v>52.5</v>
      </c>
      <c r="N37" s="19"/>
      <c r="O37" s="19"/>
      <c r="P37" s="19">
        <v>105</v>
      </c>
      <c r="Q37" s="19"/>
      <c r="R37" s="19">
        <v>210</v>
      </c>
      <c r="S37" s="20"/>
      <c r="T37" s="19"/>
      <c r="U37" s="19"/>
      <c r="V37" s="21"/>
      <c r="W37" s="19"/>
      <c r="X37" s="20"/>
      <c r="Y37" s="22"/>
      <c r="Z37" s="23"/>
      <c r="AA37" s="24"/>
      <c r="AB37" s="24"/>
      <c r="AC37" s="24"/>
      <c r="AD37" s="25">
        <f>B37+C37+E37+F37+G37+H37+I37+J37+K37+L37+M37+N37+O37+P37+Q37+R37+S37+T37+U37+V37+W37+X37+Y37+Z37+AA37+AB37+AC37</f>
        <v>822.5</v>
      </c>
      <c r="AE37" s="25">
        <f>AD37+D37</f>
        <v>822.5</v>
      </c>
      <c r="AF37" s="26"/>
      <c r="AG37" s="27"/>
      <c r="AH37" s="28">
        <f t="shared" si="1"/>
        <v>0</v>
      </c>
      <c r="AI37" s="29">
        <f t="shared" si="2"/>
        <v>822.5</v>
      </c>
    </row>
    <row r="38" spans="1:35" ht="20.25" x14ac:dyDescent="0.3">
      <c r="A38" s="18">
        <f t="shared" si="0"/>
        <v>35</v>
      </c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>
        <v>210</v>
      </c>
      <c r="S38" s="20"/>
      <c r="T38" s="19"/>
      <c r="U38" s="19"/>
      <c r="V38" s="21"/>
      <c r="W38" s="19"/>
      <c r="X38" s="20"/>
      <c r="Y38" s="22"/>
      <c r="Z38" s="23"/>
      <c r="AA38" s="24"/>
      <c r="AB38" s="24">
        <v>280</v>
      </c>
      <c r="AC38" s="24"/>
      <c r="AD38" s="25">
        <f>B38+C38+E38+F38+G38+H38+I38+J38+K38+L38+M38+N38+O38+P38+Q38+R38+S38+T38+U38+V38+W38+X38+Y38+Z38+AA38+AB38+AC38</f>
        <v>490</v>
      </c>
      <c r="AE38" s="25">
        <f>AD38+D38</f>
        <v>490</v>
      </c>
      <c r="AF38" s="26"/>
      <c r="AG38" s="27"/>
      <c r="AH38" s="28">
        <f t="shared" si="1"/>
        <v>0</v>
      </c>
      <c r="AI38" s="29">
        <f t="shared" si="2"/>
        <v>490</v>
      </c>
    </row>
    <row r="39" spans="1:35" ht="20.25" x14ac:dyDescent="0.3">
      <c r="A39" s="18">
        <f t="shared" si="0"/>
        <v>36</v>
      </c>
      <c r="B39" s="19">
        <v>2975</v>
      </c>
      <c r="C39" s="19"/>
      <c r="D39" s="19"/>
      <c r="E39" s="19">
        <v>455</v>
      </c>
      <c r="F39" s="19">
        <v>175</v>
      </c>
      <c r="G39" s="19"/>
      <c r="H39" s="19">
        <v>175</v>
      </c>
      <c r="I39" s="19"/>
      <c r="J39" s="19"/>
      <c r="K39" s="19"/>
      <c r="L39" s="19">
        <v>175</v>
      </c>
      <c r="M39" s="19"/>
      <c r="N39" s="19">
        <v>437.5</v>
      </c>
      <c r="O39" s="19"/>
      <c r="P39" s="19">
        <v>52.5</v>
      </c>
      <c r="Q39" s="19"/>
      <c r="R39" s="19"/>
      <c r="S39" s="20"/>
      <c r="T39" s="19"/>
      <c r="U39" s="19"/>
      <c r="V39" s="21"/>
      <c r="W39" s="19"/>
      <c r="X39" s="20"/>
      <c r="Y39" s="22"/>
      <c r="Z39" s="23"/>
      <c r="AA39" s="24">
        <v>350</v>
      </c>
      <c r="AB39" s="24"/>
      <c r="AC39" s="24">
        <v>175</v>
      </c>
      <c r="AD39" s="25">
        <f>B39+C39+E39+F39+G39+H39+I39+J39+K39+L39+M39+N39+O39+P39+Q39+R39+S39+T39+U39+V39+W39+X39+Y39+Z39+AA39+AB39+AC39</f>
        <v>4970</v>
      </c>
      <c r="AE39" s="25">
        <f>AD39+D39</f>
        <v>4970</v>
      </c>
      <c r="AF39" s="26"/>
      <c r="AG39" s="27">
        <v>700</v>
      </c>
      <c r="AH39" s="28">
        <f t="shared" si="1"/>
        <v>700</v>
      </c>
      <c r="AI39" s="29">
        <f t="shared" si="2"/>
        <v>5670</v>
      </c>
    </row>
    <row r="40" spans="1:35" ht="20.25" x14ac:dyDescent="0.3">
      <c r="A40" s="18">
        <f t="shared" si="0"/>
        <v>37</v>
      </c>
      <c r="B40" s="19"/>
      <c r="C40" s="19"/>
      <c r="D40" s="19"/>
      <c r="E40" s="19">
        <v>455</v>
      </c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20">
        <v>175</v>
      </c>
      <c r="T40" s="19"/>
      <c r="U40" s="19"/>
      <c r="V40" s="21"/>
      <c r="W40" s="19"/>
      <c r="X40" s="20"/>
      <c r="Y40" s="22"/>
      <c r="Z40" s="23">
        <v>1225</v>
      </c>
      <c r="AA40" s="24"/>
      <c r="AB40" s="24"/>
      <c r="AC40" s="24"/>
      <c r="AD40" s="25">
        <f>B40+C40+E40+F40+G40+H40+I40+J40+K40+L40+M40+N40+O40+P40+Q40+R40+S40+T40+U40+V40+W40+X40+Y40+Z40+AA40+AB40+AC40</f>
        <v>1855</v>
      </c>
      <c r="AE40" s="25">
        <f>AD40+D40</f>
        <v>1855</v>
      </c>
      <c r="AF40" s="26"/>
      <c r="AG40" s="27">
        <v>350</v>
      </c>
      <c r="AH40" s="28">
        <f t="shared" si="1"/>
        <v>350</v>
      </c>
      <c r="AI40" s="29">
        <f t="shared" si="2"/>
        <v>2205</v>
      </c>
    </row>
    <row r="41" spans="1:35" ht="20.25" x14ac:dyDescent="0.3">
      <c r="A41" s="18">
        <f t="shared" si="0"/>
        <v>38</v>
      </c>
      <c r="B41" s="19"/>
      <c r="C41" s="19"/>
      <c r="D41" s="19"/>
      <c r="E41" s="19">
        <v>455</v>
      </c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>
        <v>560</v>
      </c>
      <c r="Q41" s="19"/>
      <c r="R41" s="19"/>
      <c r="S41" s="20"/>
      <c r="T41" s="19"/>
      <c r="U41" s="19"/>
      <c r="V41" s="21"/>
      <c r="W41" s="19"/>
      <c r="X41" s="20"/>
      <c r="Y41" s="22"/>
      <c r="Z41" s="23"/>
      <c r="AA41" s="24"/>
      <c r="AB41" s="24">
        <v>280</v>
      </c>
      <c r="AC41" s="24"/>
      <c r="AD41" s="25">
        <f>B41+C41+E41+F41+G41+H41+I41+J41+K41+L41+M41+N41+O41+P41+Q41+R41+S41+T41+U41+V41+W41+X41+Y41+Z41+AA41+AB41+AC41</f>
        <v>1295</v>
      </c>
      <c r="AE41" s="25">
        <f>AD41+D41</f>
        <v>1295</v>
      </c>
      <c r="AF41" s="26"/>
      <c r="AG41" s="27"/>
      <c r="AH41" s="28">
        <f t="shared" si="1"/>
        <v>0</v>
      </c>
      <c r="AI41" s="29">
        <f t="shared" si="2"/>
        <v>1295</v>
      </c>
    </row>
    <row r="42" spans="1:35" ht="20.25" x14ac:dyDescent="0.3">
      <c r="A42" s="18">
        <f t="shared" si="0"/>
        <v>39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>
        <v>245</v>
      </c>
      <c r="Q42" s="19"/>
      <c r="R42" s="19"/>
      <c r="S42" s="20"/>
      <c r="T42" s="19"/>
      <c r="U42" s="19"/>
      <c r="V42" s="21"/>
      <c r="W42" s="19"/>
      <c r="X42" s="20"/>
      <c r="Y42" s="22"/>
      <c r="Z42" s="23"/>
      <c r="AA42" s="24"/>
      <c r="AB42" s="24"/>
      <c r="AC42" s="24"/>
      <c r="AD42" s="25">
        <f>B42+C42+E42+F42+G42+H42+I42+J42+K42+L42+M42+N42+O42+P42+Q42+R42+S42+T42+U42+V42+W42+X42+Y42+Z42+AA42+AB42+AC42</f>
        <v>245</v>
      </c>
      <c r="AE42" s="25">
        <f>AD42+D42</f>
        <v>245</v>
      </c>
      <c r="AF42" s="26"/>
      <c r="AG42" s="27"/>
      <c r="AH42" s="28">
        <f t="shared" si="1"/>
        <v>0</v>
      </c>
      <c r="AI42" s="29">
        <f t="shared" si="2"/>
        <v>245</v>
      </c>
    </row>
    <row r="43" spans="1:35" ht="20.25" x14ac:dyDescent="0.3">
      <c r="A43" s="18">
        <f t="shared" si="0"/>
        <v>40</v>
      </c>
      <c r="B43" s="34"/>
      <c r="C43" s="19">
        <v>875</v>
      </c>
      <c r="D43" s="19"/>
      <c r="E43" s="19">
        <v>455</v>
      </c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>
        <v>70</v>
      </c>
      <c r="Q43" s="19"/>
      <c r="R43" s="19"/>
      <c r="S43" s="20"/>
      <c r="T43" s="19"/>
      <c r="U43" s="19"/>
      <c r="V43" s="21"/>
      <c r="W43" s="19"/>
      <c r="X43" s="20"/>
      <c r="Y43" s="22"/>
      <c r="Z43" s="23"/>
      <c r="AA43" s="24"/>
      <c r="AB43" s="24"/>
      <c r="AC43" s="24"/>
      <c r="AD43" s="25">
        <f>B43+C43+E43+F43+G43+H43+I43+J43+K43+L43+M43+N43+O43+P43+Q43+R43+S43+T43+U43+V43+W43+X43+Y43+Z43+AA43+AB43+AC43</f>
        <v>1400</v>
      </c>
      <c r="AE43" s="25">
        <f>AD43+D43</f>
        <v>1400</v>
      </c>
      <c r="AF43" s="26">
        <v>1000</v>
      </c>
      <c r="AG43" s="27"/>
      <c r="AH43" s="28">
        <f t="shared" si="1"/>
        <v>1000</v>
      </c>
      <c r="AI43" s="29">
        <f t="shared" si="2"/>
        <v>2400</v>
      </c>
    </row>
    <row r="44" spans="1:35" ht="20.25" x14ac:dyDescent="0.3">
      <c r="A44" s="18">
        <f t="shared" si="0"/>
        <v>41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20"/>
      <c r="T44" s="19"/>
      <c r="U44" s="19"/>
      <c r="V44" s="21"/>
      <c r="W44" s="19"/>
      <c r="X44" s="20"/>
      <c r="Y44" s="22"/>
      <c r="Z44" s="23"/>
      <c r="AA44" s="24"/>
      <c r="AB44" s="24"/>
      <c r="AC44" s="24"/>
      <c r="AD44" s="25">
        <f>B44+C44+E44+F44+G44+H44+I44+J44+K44+L44+M44+N44+O44+P44+Q44+R44+S44+T44+U44+V44+W44+X44+Y44+Z44+AA44+AB44+AC44</f>
        <v>0</v>
      </c>
      <c r="AE44" s="25">
        <f>AD44+D44</f>
        <v>0</v>
      </c>
      <c r="AF44" s="26"/>
      <c r="AG44" s="27"/>
      <c r="AH44" s="28">
        <f t="shared" si="1"/>
        <v>0</v>
      </c>
      <c r="AI44" s="29">
        <f t="shared" si="2"/>
        <v>0</v>
      </c>
    </row>
    <row r="45" spans="1:35" ht="20.25" x14ac:dyDescent="0.3">
      <c r="A45" s="18">
        <f t="shared" si="0"/>
        <v>42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20"/>
      <c r="T45" s="19"/>
      <c r="U45" s="19"/>
      <c r="V45" s="21"/>
      <c r="W45" s="19"/>
      <c r="X45" s="20"/>
      <c r="Y45" s="22"/>
      <c r="Z45" s="23"/>
      <c r="AA45" s="24"/>
      <c r="AB45" s="24">
        <v>140</v>
      </c>
      <c r="AC45" s="24"/>
      <c r="AD45" s="25">
        <f>B45+C45+E45+F45+G45+H45+I45+J45+K45+L45+M45+N45+O45+P45+Q45+R45+S45+T45+U45+V45+W45+X45+Y45+Z45+AA45+AB45+AC45</f>
        <v>140</v>
      </c>
      <c r="AE45" s="25">
        <f>AD45+D45</f>
        <v>140</v>
      </c>
      <c r="AF45" s="26"/>
      <c r="AG45" s="27"/>
      <c r="AH45" s="28"/>
      <c r="AI45" s="29">
        <f t="shared" si="2"/>
        <v>140</v>
      </c>
    </row>
    <row r="46" spans="1:35" ht="20.25" x14ac:dyDescent="0.3">
      <c r="A46" s="18">
        <f t="shared" si="0"/>
        <v>43</v>
      </c>
      <c r="B46" s="19"/>
      <c r="C46" s="19"/>
      <c r="D46" s="19">
        <v>945</v>
      </c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>
        <v>87.5</v>
      </c>
      <c r="Q46" s="19"/>
      <c r="R46" s="19"/>
      <c r="S46" s="20"/>
      <c r="T46" s="19"/>
      <c r="U46" s="19"/>
      <c r="V46" s="21"/>
      <c r="W46" s="19"/>
      <c r="X46" s="20"/>
      <c r="Y46" s="22"/>
      <c r="Z46" s="23">
        <v>1225</v>
      </c>
      <c r="AA46" s="24"/>
      <c r="AB46" s="24">
        <v>140</v>
      </c>
      <c r="AC46" s="24"/>
      <c r="AD46" s="25">
        <f>B46+C46+E46+F46+G46+H46+I46+J46+K46+L46+M46+N46+O46+P46+Q46+R46+S46+T46+U46+V46+W46+X46+Y46+Z46+AA46+AB46+AC46</f>
        <v>1452.5</v>
      </c>
      <c r="AE46" s="25">
        <f>AD46+D46</f>
        <v>2397.5</v>
      </c>
      <c r="AF46" s="26"/>
      <c r="AG46" s="27"/>
      <c r="AH46" s="28">
        <f t="shared" si="1"/>
        <v>0</v>
      </c>
      <c r="AI46" s="29">
        <f t="shared" si="2"/>
        <v>2397.5</v>
      </c>
    </row>
    <row r="47" spans="1:35" ht="20.25" x14ac:dyDescent="0.3">
      <c r="A47" s="18">
        <f t="shared" si="0"/>
        <v>44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20"/>
      <c r="T47" s="19"/>
      <c r="U47" s="19"/>
      <c r="V47" s="21"/>
      <c r="W47" s="19"/>
      <c r="X47" s="20"/>
      <c r="Y47" s="22"/>
      <c r="Z47" s="23"/>
      <c r="AA47" s="24"/>
      <c r="AB47" s="24"/>
      <c r="AC47" s="24"/>
      <c r="AD47" s="25">
        <f>B47+C47+E47+F47+G47+H47+I47+J47+K47+L47+M47+N47+O47+P47+Q47+R47+S47+T47+U47+V47+W47+X47+Y47+Z47+AA47+AB47+AC47</f>
        <v>0</v>
      </c>
      <c r="AE47" s="25">
        <f>AD47+D47</f>
        <v>0</v>
      </c>
      <c r="AF47" s="26"/>
      <c r="AG47" s="27"/>
      <c r="AH47" s="28">
        <f t="shared" si="1"/>
        <v>0</v>
      </c>
      <c r="AI47" s="29">
        <f t="shared" si="2"/>
        <v>0</v>
      </c>
    </row>
    <row r="48" spans="1:35" ht="20.25" x14ac:dyDescent="0.3">
      <c r="A48" s="18">
        <f t="shared" si="0"/>
        <v>45</v>
      </c>
      <c r="B48" s="19"/>
      <c r="C48" s="19"/>
      <c r="D48" s="19"/>
      <c r="E48" s="19">
        <v>455</v>
      </c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20"/>
      <c r="T48" s="19"/>
      <c r="U48" s="19"/>
      <c r="V48" s="21"/>
      <c r="W48" s="19"/>
      <c r="X48" s="20"/>
      <c r="Y48" s="22"/>
      <c r="Z48" s="23">
        <v>612.5</v>
      </c>
      <c r="AA48" s="24"/>
      <c r="AB48" s="24">
        <v>280</v>
      </c>
      <c r="AC48" s="24"/>
      <c r="AD48" s="25">
        <f>B48+C48+E48+F48+G48+H48+I48+J48+K48+L48+M48+N48+O48+P48+Q48+R48+S48+T48+U48+V48+W48+X48+Y48+Z48+AA48+AB48+AC48</f>
        <v>1347.5</v>
      </c>
      <c r="AE48" s="25">
        <f>AD48+D48</f>
        <v>1347.5</v>
      </c>
      <c r="AF48" s="26"/>
      <c r="AG48" s="27"/>
      <c r="AH48" s="28">
        <f t="shared" si="1"/>
        <v>0</v>
      </c>
      <c r="AI48" s="29">
        <f t="shared" si="2"/>
        <v>1347.5</v>
      </c>
    </row>
    <row r="49" spans="1:35" ht="20.25" x14ac:dyDescent="0.3">
      <c r="A49" s="18">
        <f t="shared" si="0"/>
        <v>46</v>
      </c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20">
        <v>175</v>
      </c>
      <c r="T49" s="19"/>
      <c r="U49" s="19"/>
      <c r="V49" s="21"/>
      <c r="W49" s="19"/>
      <c r="X49" s="20"/>
      <c r="Y49" s="22"/>
      <c r="Z49" s="23"/>
      <c r="AA49" s="24"/>
      <c r="AB49" s="24">
        <v>140</v>
      </c>
      <c r="AC49" s="24"/>
      <c r="AD49" s="25">
        <f>B49+C49+E49+F49+G49+H49+I49+J49+K49+L49+M49+N49+O49+P49+Q49+R49+S49+T49+U49+V49+W49+X49+Y49+Z49+AA49+AB49+AC49</f>
        <v>315</v>
      </c>
      <c r="AE49" s="25">
        <f>AD49+D49</f>
        <v>315</v>
      </c>
      <c r="AF49" s="26"/>
      <c r="AG49" s="27">
        <v>1050</v>
      </c>
      <c r="AH49" s="28">
        <f t="shared" si="1"/>
        <v>1050</v>
      </c>
      <c r="AI49" s="29">
        <f t="shared" si="2"/>
        <v>1365</v>
      </c>
    </row>
    <row r="50" spans="1:35" ht="20.25" x14ac:dyDescent="0.3">
      <c r="A50" s="18">
        <f t="shared" si="0"/>
        <v>47</v>
      </c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20"/>
      <c r="T50" s="19"/>
      <c r="U50" s="19"/>
      <c r="V50" s="21"/>
      <c r="W50" s="19"/>
      <c r="X50" s="20">
        <v>105</v>
      </c>
      <c r="Y50" s="22"/>
      <c r="Z50" s="23"/>
      <c r="AA50" s="24"/>
      <c r="AB50" s="24"/>
      <c r="AC50" s="24"/>
      <c r="AD50" s="25">
        <f>B50+C50+E50+F50+G50+H50+I50+J50+K50+L50+M50+N50+O50+P50+Q50+R50+S50+T50+U50+V50+W50+X50+Y50+Z50+AA50+AB50+AC50</f>
        <v>105</v>
      </c>
      <c r="AE50" s="25">
        <f>AD50+D50</f>
        <v>105</v>
      </c>
      <c r="AF50" s="26"/>
      <c r="AG50" s="27"/>
      <c r="AH50" s="28"/>
      <c r="AI50" s="29">
        <f t="shared" si="2"/>
        <v>105</v>
      </c>
    </row>
    <row r="51" spans="1:35" ht="20.25" x14ac:dyDescent="0.3">
      <c r="A51" s="18">
        <f t="shared" si="0"/>
        <v>48</v>
      </c>
      <c r="B51" s="19"/>
      <c r="C51" s="19">
        <v>875</v>
      </c>
      <c r="D51" s="19"/>
      <c r="E51" s="19"/>
      <c r="F51" s="19">
        <v>175</v>
      </c>
      <c r="G51" s="19"/>
      <c r="H51" s="19">
        <v>175</v>
      </c>
      <c r="I51" s="19">
        <v>315</v>
      </c>
      <c r="J51" s="19"/>
      <c r="K51" s="19"/>
      <c r="L51" s="19"/>
      <c r="M51" s="19"/>
      <c r="N51" s="19"/>
      <c r="O51" s="19"/>
      <c r="P51" s="19"/>
      <c r="Q51" s="19">
        <v>175</v>
      </c>
      <c r="R51" s="19"/>
      <c r="S51" s="20"/>
      <c r="T51" s="19"/>
      <c r="U51" s="19"/>
      <c r="V51" s="21"/>
      <c r="W51" s="19"/>
      <c r="X51" s="20">
        <v>665</v>
      </c>
      <c r="Y51" s="22"/>
      <c r="Z51" s="23"/>
      <c r="AA51" s="24"/>
      <c r="AB51" s="24"/>
      <c r="AC51" s="24"/>
      <c r="AD51" s="25">
        <f>B51+C51+E51+F51+G51+H51+I51+J51+K51+L51+M51+N51+O51+P51+Q51+R51+S51+T51+U51+V51+W51+X51+Y51+Z51+AA51+AB51+AC51</f>
        <v>2380</v>
      </c>
      <c r="AE51" s="25">
        <f>AD51+D51</f>
        <v>2380</v>
      </c>
      <c r="AF51" s="26"/>
      <c r="AG51" s="27"/>
      <c r="AH51" s="28">
        <f t="shared" si="1"/>
        <v>0</v>
      </c>
      <c r="AI51" s="29">
        <f t="shared" si="2"/>
        <v>2380</v>
      </c>
    </row>
    <row r="52" spans="1:35" ht="20.25" x14ac:dyDescent="0.3">
      <c r="A52" s="18">
        <f t="shared" si="0"/>
        <v>49</v>
      </c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20"/>
      <c r="T52" s="19"/>
      <c r="U52" s="19"/>
      <c r="V52" s="21"/>
      <c r="W52" s="19"/>
      <c r="X52" s="20"/>
      <c r="Y52" s="22"/>
      <c r="Z52" s="23"/>
      <c r="AA52" s="24"/>
      <c r="AB52" s="24">
        <v>140</v>
      </c>
      <c r="AC52" s="24"/>
      <c r="AD52" s="25">
        <f>B52+C52+E52+F52+G52+H52+I52+J52+K52+L52+M52+N52+O52+P52+Q52+R52+S52+T52+U52+V52+W52+X52+Y52+Z52+AA52+AB52+AC52</f>
        <v>140</v>
      </c>
      <c r="AE52" s="25">
        <f>AD52+D52</f>
        <v>140</v>
      </c>
      <c r="AF52" s="26"/>
      <c r="AG52" s="27"/>
      <c r="AH52" s="28"/>
      <c r="AI52" s="29">
        <f t="shared" si="2"/>
        <v>140</v>
      </c>
    </row>
    <row r="53" spans="1:35" ht="20.25" x14ac:dyDescent="0.3">
      <c r="A53" s="18">
        <f t="shared" si="0"/>
        <v>50</v>
      </c>
      <c r="B53" s="19"/>
      <c r="C53" s="19"/>
      <c r="D53" s="19">
        <v>945</v>
      </c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>
        <v>945</v>
      </c>
      <c r="Q53" s="19">
        <v>175</v>
      </c>
      <c r="R53" s="19"/>
      <c r="S53" s="20">
        <v>175</v>
      </c>
      <c r="T53" s="19"/>
      <c r="U53" s="19"/>
      <c r="V53" s="21"/>
      <c r="W53" s="19"/>
      <c r="X53" s="20"/>
      <c r="Y53" s="22"/>
      <c r="Z53" s="23">
        <v>612.5</v>
      </c>
      <c r="AA53" s="24"/>
      <c r="AB53" s="24">
        <v>280</v>
      </c>
      <c r="AC53" s="24"/>
      <c r="AD53" s="25">
        <f>B53+C53+E53+F53+G53+H53+I53+J53+K53+L53+M53+N53+O53+P53+Q53+R53+S53+T53+U53+V53+W53+X53+Y53+Z53+AA53+AB53+AC53</f>
        <v>2187.5</v>
      </c>
      <c r="AE53" s="25">
        <f>AD53+D53</f>
        <v>3132.5</v>
      </c>
      <c r="AF53" s="26"/>
      <c r="AG53" s="27"/>
      <c r="AH53" s="28">
        <f t="shared" si="1"/>
        <v>0</v>
      </c>
      <c r="AI53" s="29">
        <f t="shared" si="2"/>
        <v>3132.5</v>
      </c>
    </row>
    <row r="54" spans="1:35" ht="20.25" x14ac:dyDescent="0.3">
      <c r="A54" s="18">
        <f t="shared" si="0"/>
        <v>51</v>
      </c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20"/>
      <c r="T54" s="19"/>
      <c r="U54" s="19"/>
      <c r="V54" s="21"/>
      <c r="W54" s="19"/>
      <c r="X54" s="20"/>
      <c r="Y54" s="22"/>
      <c r="Z54" s="23"/>
      <c r="AA54" s="24"/>
      <c r="AB54" s="24"/>
      <c r="AC54" s="24"/>
      <c r="AD54" s="25">
        <f>B54+C54+E54+F54+G54+H54+I54+J54+K54+L54+M54+N54+O54+P54+Q54+R54+S54+T54+U54+V54+W54+X54+Y54+Z54+AA54+AB54+AC54</f>
        <v>0</v>
      </c>
      <c r="AE54" s="25">
        <f>AD54+D54</f>
        <v>0</v>
      </c>
      <c r="AF54" s="26"/>
      <c r="AG54" s="27"/>
      <c r="AH54" s="28">
        <f t="shared" si="1"/>
        <v>0</v>
      </c>
      <c r="AI54" s="29">
        <f t="shared" si="2"/>
        <v>0</v>
      </c>
    </row>
    <row r="55" spans="1:35" ht="20.25" x14ac:dyDescent="0.3">
      <c r="A55" s="18">
        <f t="shared" si="0"/>
        <v>52</v>
      </c>
      <c r="B55" s="19"/>
      <c r="C55" s="19">
        <v>875</v>
      </c>
      <c r="D55" s="19"/>
      <c r="E55" s="19">
        <v>455</v>
      </c>
      <c r="F55" s="19"/>
      <c r="G55" s="19"/>
      <c r="H55" s="19"/>
      <c r="I55" s="19">
        <v>315</v>
      </c>
      <c r="J55" s="19"/>
      <c r="K55" s="19"/>
      <c r="L55" s="19"/>
      <c r="M55" s="19"/>
      <c r="N55" s="19"/>
      <c r="O55" s="19"/>
      <c r="P55" s="19"/>
      <c r="Q55" s="19"/>
      <c r="R55" s="19"/>
      <c r="S55" s="20"/>
      <c r="T55" s="19"/>
      <c r="U55" s="19"/>
      <c r="V55" s="21"/>
      <c r="W55" s="19"/>
      <c r="X55" s="20"/>
      <c r="Y55" s="22"/>
      <c r="Z55" s="23">
        <v>612.5</v>
      </c>
      <c r="AA55" s="24"/>
      <c r="AB55" s="24">
        <v>140</v>
      </c>
      <c r="AC55" s="24"/>
      <c r="AD55" s="25">
        <f>B55+C55+E55+F55+G55+H55+I55+J55+K55+L55+M55+N55+O55+P55+Q55+R55+S55+T55+U55+V55+W55+X55+Y55+Z55+AA55+AB55+AC55</f>
        <v>2397.5</v>
      </c>
      <c r="AE55" s="25">
        <f>AD55+D55</f>
        <v>2397.5</v>
      </c>
      <c r="AF55" s="26"/>
      <c r="AG55" s="27">
        <v>350</v>
      </c>
      <c r="AH55" s="28">
        <f t="shared" si="1"/>
        <v>350</v>
      </c>
      <c r="AI55" s="29">
        <f t="shared" si="2"/>
        <v>2747.5</v>
      </c>
    </row>
    <row r="56" spans="1:35" ht="20.25" x14ac:dyDescent="0.3">
      <c r="A56" s="18">
        <f t="shared" si="0"/>
        <v>53</v>
      </c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20"/>
      <c r="T56" s="19"/>
      <c r="U56" s="19"/>
      <c r="V56" s="21"/>
      <c r="W56" s="19"/>
      <c r="X56" s="20"/>
      <c r="Y56" s="22"/>
      <c r="Z56" s="23"/>
      <c r="AA56" s="24"/>
      <c r="AB56" s="24">
        <v>140</v>
      </c>
      <c r="AC56" s="24"/>
      <c r="AD56" s="25">
        <f>B56+C56+E56+F56+G56+H56+I56+J56+K56+L56+M56+N56+O56+P56+Q56+R56+S56+T56+U56+V56+W56+X56+Y56+Z56+AA56+AB56+AC56</f>
        <v>140</v>
      </c>
      <c r="AE56" s="25">
        <f>AD56+D56</f>
        <v>140</v>
      </c>
      <c r="AF56" s="26"/>
      <c r="AG56" s="27"/>
      <c r="AH56" s="28"/>
      <c r="AI56" s="29">
        <f t="shared" si="2"/>
        <v>140</v>
      </c>
    </row>
    <row r="57" spans="1:35" ht="20.25" x14ac:dyDescent="0.3">
      <c r="A57" s="18">
        <f t="shared" si="0"/>
        <v>54</v>
      </c>
      <c r="B57" s="19"/>
      <c r="C57" s="19"/>
      <c r="D57" s="19"/>
      <c r="E57" s="19">
        <v>455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>
        <v>35</v>
      </c>
      <c r="Q57" s="19"/>
      <c r="R57" s="19"/>
      <c r="S57" s="20"/>
      <c r="T57" s="19"/>
      <c r="U57" s="19"/>
      <c r="V57" s="21"/>
      <c r="W57" s="19"/>
      <c r="X57" s="20"/>
      <c r="Y57" s="22"/>
      <c r="Z57" s="23">
        <v>1225</v>
      </c>
      <c r="AA57" s="24"/>
      <c r="AB57" s="24">
        <v>140</v>
      </c>
      <c r="AC57" s="24"/>
      <c r="AD57" s="25">
        <f>B57+C57+E57+F57+G57+H57+I57+J57+K57+L57+M57+N57+O57+P57+Q57+R57+S57+T57+U57+V57+W57+X57+Y57+Z57+AA57+AB57+AC57</f>
        <v>1855</v>
      </c>
      <c r="AE57" s="25">
        <f>AD57+D57</f>
        <v>1855</v>
      </c>
      <c r="AF57" s="26"/>
      <c r="AG57" s="27">
        <v>350</v>
      </c>
      <c r="AH57" s="28">
        <f t="shared" si="1"/>
        <v>350</v>
      </c>
      <c r="AI57" s="29">
        <f t="shared" si="2"/>
        <v>2205</v>
      </c>
    </row>
    <row r="58" spans="1:35" ht="20.25" x14ac:dyDescent="0.3">
      <c r="A58" s="18">
        <f t="shared" si="0"/>
        <v>55</v>
      </c>
      <c r="B58" s="19"/>
      <c r="C58" s="19"/>
      <c r="D58" s="19"/>
      <c r="E58" s="19">
        <v>455</v>
      </c>
      <c r="F58" s="19"/>
      <c r="G58" s="19"/>
      <c r="H58" s="19"/>
      <c r="I58" s="19"/>
      <c r="J58" s="19">
        <v>437.5</v>
      </c>
      <c r="K58" s="19"/>
      <c r="L58" s="19"/>
      <c r="M58" s="19">
        <v>52.5</v>
      </c>
      <c r="N58" s="19"/>
      <c r="O58" s="19"/>
      <c r="P58" s="19"/>
      <c r="Q58" s="19"/>
      <c r="R58" s="19"/>
      <c r="S58" s="20"/>
      <c r="T58" s="19">
        <v>70</v>
      </c>
      <c r="U58" s="19"/>
      <c r="V58" s="21"/>
      <c r="W58" s="19"/>
      <c r="X58" s="20"/>
      <c r="Y58" s="22"/>
      <c r="Z58" s="23">
        <v>612.5</v>
      </c>
      <c r="AA58" s="24"/>
      <c r="AB58" s="24">
        <v>140</v>
      </c>
      <c r="AC58" s="24"/>
      <c r="AD58" s="25">
        <f>B58+C58+E58+F58+G58+H58+I58+J58+K58+L58+M58+N58+O58+P58+Q58+R58+S58+T58+U58+V58+W58+X58+Y58+Z58+AA58+AB58+AC58</f>
        <v>1767.5</v>
      </c>
      <c r="AE58" s="25">
        <f>AD58+D58</f>
        <v>1767.5</v>
      </c>
      <c r="AF58" s="26"/>
      <c r="AG58" s="27"/>
      <c r="AH58" s="28">
        <f t="shared" si="1"/>
        <v>0</v>
      </c>
      <c r="AI58" s="29">
        <f t="shared" si="2"/>
        <v>1767.5</v>
      </c>
    </row>
    <row r="59" spans="1:35" ht="20.25" x14ac:dyDescent="0.3">
      <c r="A59" s="18">
        <f t="shared" si="0"/>
        <v>56</v>
      </c>
      <c r="B59" s="19"/>
      <c r="C59" s="19">
        <v>927.5</v>
      </c>
      <c r="D59" s="19"/>
      <c r="E59" s="19"/>
      <c r="F59" s="19"/>
      <c r="G59" s="19"/>
      <c r="H59" s="19"/>
      <c r="I59" s="19"/>
      <c r="J59" s="19"/>
      <c r="K59" s="19"/>
      <c r="L59" s="19">
        <v>175</v>
      </c>
      <c r="M59" s="19"/>
      <c r="N59" s="19"/>
      <c r="O59" s="19"/>
      <c r="P59" s="19">
        <v>140</v>
      </c>
      <c r="Q59" s="19">
        <v>175</v>
      </c>
      <c r="R59" s="19"/>
      <c r="S59" s="20">
        <v>175</v>
      </c>
      <c r="T59" s="19"/>
      <c r="U59" s="19"/>
      <c r="V59" s="21"/>
      <c r="W59" s="19"/>
      <c r="X59" s="20"/>
      <c r="Y59" s="22"/>
      <c r="Z59" s="23">
        <v>612.5</v>
      </c>
      <c r="AA59" s="24">
        <v>525</v>
      </c>
      <c r="AB59" s="24"/>
      <c r="AC59" s="24"/>
      <c r="AD59" s="25">
        <f>B59+C59+E59+F59+G59+H59+I59+J59+K59+L59+M59+N59+O59+P59+Q59+R59+S59+T59+U59+V59+W59+X59+Y59+Z59+AA59+AB59+AC59</f>
        <v>2730</v>
      </c>
      <c r="AE59" s="25">
        <f>AD59+D59</f>
        <v>2730</v>
      </c>
      <c r="AF59" s="26"/>
      <c r="AG59" s="27">
        <v>1050</v>
      </c>
      <c r="AH59" s="28">
        <f t="shared" si="1"/>
        <v>1050</v>
      </c>
      <c r="AI59" s="29">
        <f t="shared" si="2"/>
        <v>3780</v>
      </c>
    </row>
    <row r="60" spans="1:35" ht="20.25" x14ac:dyDescent="0.3">
      <c r="A60" s="18">
        <f t="shared" si="0"/>
        <v>57</v>
      </c>
      <c r="B60" s="19"/>
      <c r="C60" s="19"/>
      <c r="D60" s="19"/>
      <c r="E60" s="19">
        <v>455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20"/>
      <c r="T60" s="19"/>
      <c r="U60" s="19"/>
      <c r="V60" s="21"/>
      <c r="W60" s="19"/>
      <c r="X60" s="20"/>
      <c r="Y60" s="22"/>
      <c r="Z60" s="23"/>
      <c r="AA60" s="24"/>
      <c r="AB60" s="24">
        <v>140</v>
      </c>
      <c r="AC60" s="24"/>
      <c r="AD60" s="25">
        <f>B60+C60+E60+F60+G60+H60+I60+J60+K60+L60+M60+N60+O60+P60+Q60+R60+S60+T60+U60+V60+W60+X60+Y60+Z60+AA60+AB60+AC60</f>
        <v>595</v>
      </c>
      <c r="AE60" s="25">
        <f>AD60+D60</f>
        <v>595</v>
      </c>
      <c r="AF60" s="26"/>
      <c r="AG60" s="27">
        <v>350</v>
      </c>
      <c r="AH60" s="28">
        <f>SUM(AF60:AG60)</f>
        <v>350</v>
      </c>
      <c r="AI60" s="29">
        <f t="shared" si="2"/>
        <v>945</v>
      </c>
    </row>
    <row r="61" spans="1:35" ht="20.25" x14ac:dyDescent="0.3">
      <c r="A61" s="18">
        <f t="shared" si="0"/>
        <v>58</v>
      </c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20"/>
      <c r="T61" s="19"/>
      <c r="U61" s="19"/>
      <c r="V61" s="21"/>
      <c r="W61" s="19"/>
      <c r="X61" s="20"/>
      <c r="Y61" s="22"/>
      <c r="Z61" s="23"/>
      <c r="AA61" s="24"/>
      <c r="AB61" s="24">
        <v>140</v>
      </c>
      <c r="AC61" s="24"/>
      <c r="AD61" s="25">
        <f>B61+C61+E61+F61+G61+H61+I61+J61+K61+L61+M61+N61+O61+P61+Q61+R61+S61+T61+U61+V61+W61+X61+Y61+Z61+AA61+AB61+AC61</f>
        <v>140</v>
      </c>
      <c r="AE61" s="25">
        <f>AD61+D61</f>
        <v>140</v>
      </c>
      <c r="AF61" s="26"/>
      <c r="AG61" s="27"/>
      <c r="AH61" s="28"/>
      <c r="AI61" s="29">
        <f t="shared" si="2"/>
        <v>140</v>
      </c>
    </row>
    <row r="62" spans="1:35" ht="20.25" x14ac:dyDescent="0.3">
      <c r="A62" s="18">
        <f t="shared" si="0"/>
        <v>59</v>
      </c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20"/>
      <c r="T62" s="19"/>
      <c r="U62" s="19"/>
      <c r="V62" s="21"/>
      <c r="W62" s="19"/>
      <c r="X62" s="20">
        <v>455</v>
      </c>
      <c r="Y62" s="22"/>
      <c r="Z62" s="23"/>
      <c r="AA62" s="24"/>
      <c r="AB62" s="24">
        <v>140</v>
      </c>
      <c r="AC62" s="24"/>
      <c r="AD62" s="25">
        <f>B62+C62+E62+F62+G62+H62+I62+J62+K62+L62+M62+N62+O62+P62+Q62+R62+S62+T62+U62+V62+W62+X62+Y62+Z62+AA62+AB62+AC62</f>
        <v>595</v>
      </c>
      <c r="AE62" s="25">
        <f>AD62+D62</f>
        <v>595</v>
      </c>
      <c r="AF62" s="26"/>
      <c r="AG62" s="27"/>
      <c r="AH62" s="28"/>
      <c r="AI62" s="29">
        <f t="shared" si="2"/>
        <v>595</v>
      </c>
    </row>
    <row r="63" spans="1:35" ht="20.25" x14ac:dyDescent="0.3">
      <c r="A63" s="18">
        <f t="shared" si="0"/>
        <v>60</v>
      </c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20"/>
      <c r="T63" s="19"/>
      <c r="U63" s="19"/>
      <c r="V63" s="21"/>
      <c r="W63" s="19"/>
      <c r="X63" s="20">
        <v>595</v>
      </c>
      <c r="Y63" s="22"/>
      <c r="Z63" s="23"/>
      <c r="AA63" s="24"/>
      <c r="AB63" s="24"/>
      <c r="AC63" s="24"/>
      <c r="AD63" s="25">
        <f>B63+C63+E63+F63+G63+H63+I63+J63+K63+L63+M63+N63+O63+P63+Q63+R63+S63+T63+U63+V63+W63+X63+Y63+Z63+AA63+AB63+AC63</f>
        <v>595</v>
      </c>
      <c r="AE63" s="25">
        <f>AD63+D63</f>
        <v>595</v>
      </c>
      <c r="AF63" s="26"/>
      <c r="AG63" s="27"/>
      <c r="AH63" s="28">
        <f t="shared" si="1"/>
        <v>0</v>
      </c>
      <c r="AI63" s="29">
        <f t="shared" si="2"/>
        <v>595</v>
      </c>
    </row>
    <row r="64" spans="1:35" ht="20.25" x14ac:dyDescent="0.3">
      <c r="A64" s="18">
        <f t="shared" si="0"/>
        <v>61</v>
      </c>
      <c r="B64" s="19"/>
      <c r="C64" s="19"/>
      <c r="D64" s="19"/>
      <c r="E64" s="19">
        <v>455</v>
      </c>
      <c r="F64" s="19"/>
      <c r="G64" s="19"/>
      <c r="H64" s="19">
        <v>175</v>
      </c>
      <c r="I64" s="19"/>
      <c r="J64" s="19"/>
      <c r="K64" s="19"/>
      <c r="L64" s="19"/>
      <c r="M64" s="19"/>
      <c r="N64" s="19"/>
      <c r="O64" s="19"/>
      <c r="P64" s="19"/>
      <c r="Q64" s="19"/>
      <c r="R64" s="19">
        <v>210</v>
      </c>
      <c r="S64" s="20"/>
      <c r="T64" s="19"/>
      <c r="U64" s="19"/>
      <c r="V64" s="21"/>
      <c r="W64" s="19"/>
      <c r="X64" s="20"/>
      <c r="Y64" s="22"/>
      <c r="Z64" s="23">
        <v>612.5</v>
      </c>
      <c r="AA64" s="24"/>
      <c r="AB64" s="24"/>
      <c r="AC64" s="24"/>
      <c r="AD64" s="25">
        <f>B64+C64+E64+F64+G64+H64+I64+J64+K64+L64+M64+N64+O64+P64+Q64+R64+S64+T64+U64+V64+W64+X64+Y64+Z64+AA64+AB64+AC64</f>
        <v>1452.5</v>
      </c>
      <c r="AE64" s="25">
        <f>AD64+D64</f>
        <v>1452.5</v>
      </c>
      <c r="AF64" s="26"/>
      <c r="AG64" s="27">
        <v>1050</v>
      </c>
      <c r="AH64" s="28">
        <f t="shared" si="1"/>
        <v>1050</v>
      </c>
      <c r="AI64" s="29">
        <f t="shared" si="2"/>
        <v>2502.5</v>
      </c>
    </row>
    <row r="65" spans="1:35" ht="20.25" x14ac:dyDescent="0.3">
      <c r="A65" s="18">
        <f t="shared" si="0"/>
        <v>62</v>
      </c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20"/>
      <c r="T65" s="19"/>
      <c r="U65" s="19"/>
      <c r="V65" s="21"/>
      <c r="W65" s="19"/>
      <c r="X65" s="20"/>
      <c r="Y65" s="22"/>
      <c r="Z65" s="23"/>
      <c r="AA65" s="24"/>
      <c r="AB65" s="24"/>
      <c r="AC65" s="24"/>
      <c r="AD65" s="25">
        <f>B65+C65+E65+F65+G65+H65+I65+J65+K65+L65+M65+N65+O65+P65+Q65+R65+S65+T65+U65+V65+W65+X65+Y65+Z65+AA65+AB65+AC65</f>
        <v>0</v>
      </c>
      <c r="AE65" s="25">
        <f>AD65+D65</f>
        <v>0</v>
      </c>
      <c r="AF65" s="26"/>
      <c r="AG65" s="27"/>
      <c r="AH65" s="28">
        <f t="shared" si="1"/>
        <v>0</v>
      </c>
      <c r="AI65" s="29">
        <f t="shared" si="2"/>
        <v>0</v>
      </c>
    </row>
    <row r="66" spans="1:35" ht="20.25" x14ac:dyDescent="0.3">
      <c r="A66" s="18">
        <f t="shared" si="0"/>
        <v>63</v>
      </c>
      <c r="B66" s="19"/>
      <c r="C66" s="19"/>
      <c r="D66" s="19"/>
      <c r="E66" s="19">
        <v>455</v>
      </c>
      <c r="F66" s="19"/>
      <c r="G66" s="19"/>
      <c r="H66" s="19"/>
      <c r="I66" s="19"/>
      <c r="J66" s="19"/>
      <c r="K66" s="19"/>
      <c r="L66" s="19"/>
      <c r="M66" s="19">
        <v>52.5</v>
      </c>
      <c r="N66" s="19"/>
      <c r="O66" s="19"/>
      <c r="P66" s="19"/>
      <c r="Q66" s="19"/>
      <c r="R66" s="19"/>
      <c r="S66" s="20"/>
      <c r="T66" s="19"/>
      <c r="U66" s="19"/>
      <c r="V66" s="21"/>
      <c r="W66" s="19"/>
      <c r="X66" s="20"/>
      <c r="Y66" s="22"/>
      <c r="Z66" s="23"/>
      <c r="AA66" s="24"/>
      <c r="AB66" s="24"/>
      <c r="AC66" s="24"/>
      <c r="AD66" s="25">
        <f>B66+C66+E66+F66+G66+H66+I66+J66+K66+L66+M66+N66+O66+P66+Q66+R66+S66+T66+U66+V66+W66+X66+Y66+Z66+AA66+AB66+AC66</f>
        <v>507.5</v>
      </c>
      <c r="AE66" s="25">
        <f>AD66+D66</f>
        <v>507.5</v>
      </c>
      <c r="AF66" s="26"/>
      <c r="AG66" s="27"/>
      <c r="AH66" s="28">
        <f>SUM(AF66:AG66)</f>
        <v>0</v>
      </c>
      <c r="AI66" s="29">
        <f t="shared" si="2"/>
        <v>507.5</v>
      </c>
    </row>
    <row r="67" spans="1:35" ht="20.25" x14ac:dyDescent="0.3">
      <c r="A67" s="18">
        <f t="shared" si="0"/>
        <v>64</v>
      </c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>
        <v>210</v>
      </c>
      <c r="S67" s="20"/>
      <c r="T67" s="19"/>
      <c r="U67" s="19"/>
      <c r="V67" s="21"/>
      <c r="W67" s="19"/>
      <c r="X67" s="20"/>
      <c r="Y67" s="22"/>
      <c r="Z67" s="23"/>
      <c r="AA67" s="24"/>
      <c r="AB67" s="24"/>
      <c r="AC67" s="24"/>
      <c r="AD67" s="25">
        <f>B67+C67+E67+F67+G67+H67+I67+J67+K67+L67+M67+N67+O67+P67+Q67+R67+S67+T67+U67+V67+W67+X67+Y67+Z67+AA67+AB67+AC67</f>
        <v>210</v>
      </c>
      <c r="AE67" s="25">
        <f>AD67+D67</f>
        <v>210</v>
      </c>
      <c r="AF67" s="26"/>
      <c r="AG67" s="27"/>
      <c r="AH67" s="28">
        <f t="shared" si="1"/>
        <v>0</v>
      </c>
      <c r="AI67" s="29">
        <f t="shared" si="2"/>
        <v>210</v>
      </c>
    </row>
    <row r="68" spans="1:35" ht="20.25" x14ac:dyDescent="0.3">
      <c r="A68" s="18">
        <f t="shared" si="0"/>
        <v>65</v>
      </c>
      <c r="B68" s="19"/>
      <c r="C68" s="19"/>
      <c r="D68" s="19"/>
      <c r="E68" s="19">
        <v>455</v>
      </c>
      <c r="F68" s="19"/>
      <c r="G68" s="19"/>
      <c r="H68" s="19"/>
      <c r="I68" s="19">
        <v>315</v>
      </c>
      <c r="J68" s="19"/>
      <c r="K68" s="19"/>
      <c r="L68" s="19"/>
      <c r="M68" s="19"/>
      <c r="N68" s="19"/>
      <c r="O68" s="19"/>
      <c r="P68" s="19">
        <v>70</v>
      </c>
      <c r="Q68" s="19"/>
      <c r="R68" s="19"/>
      <c r="S68" s="20"/>
      <c r="T68" s="19"/>
      <c r="U68" s="19"/>
      <c r="V68" s="21"/>
      <c r="W68" s="19"/>
      <c r="X68" s="20"/>
      <c r="Y68" s="22"/>
      <c r="Z68" s="23"/>
      <c r="AA68" s="24"/>
      <c r="AB68" s="24"/>
      <c r="AC68" s="24"/>
      <c r="AD68" s="25">
        <f>B68+C68+E68+F68+G68+H68+I68+J68+K68+L68+M68+N68+O68+P68+Q68+R68+S68+T68+U68+V68+W68+X68+Y68+Z68+AA68+AB68+AC68</f>
        <v>840</v>
      </c>
      <c r="AE68" s="25">
        <f>AD68+D68</f>
        <v>840</v>
      </c>
      <c r="AF68" s="26"/>
      <c r="AG68" s="27"/>
      <c r="AH68" s="28">
        <f t="shared" si="1"/>
        <v>0</v>
      </c>
      <c r="AI68" s="29">
        <f t="shared" si="2"/>
        <v>840</v>
      </c>
    </row>
    <row r="69" spans="1:35" ht="20.25" x14ac:dyDescent="0.3">
      <c r="A69" s="18">
        <f t="shared" si="0"/>
        <v>66</v>
      </c>
      <c r="B69" s="19"/>
      <c r="C69" s="19"/>
      <c r="D69" s="19"/>
      <c r="E69" s="19">
        <v>455</v>
      </c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20"/>
      <c r="T69" s="19"/>
      <c r="U69" s="19"/>
      <c r="V69" s="21"/>
      <c r="W69" s="19"/>
      <c r="X69" s="20"/>
      <c r="Y69" s="22"/>
      <c r="Z69" s="23"/>
      <c r="AA69" s="24"/>
      <c r="AB69" s="24"/>
      <c r="AC69" s="24"/>
      <c r="AD69" s="25">
        <f>B69+C69+E69+F69+G69+H69+I69+J69+K69+L69+M69+N69+O69+P69+Q69+R69+S69+T69+U69+V69+W69+X69+Y69+Z69+AA69+AB69+AC69</f>
        <v>455</v>
      </c>
      <c r="AE69" s="25">
        <f>AD69+D69</f>
        <v>455</v>
      </c>
      <c r="AF69" s="26"/>
      <c r="AG69" s="27"/>
      <c r="AH69" s="28">
        <f>SUM(AF69:AG69)</f>
        <v>0</v>
      </c>
      <c r="AI69" s="29">
        <f t="shared" si="2"/>
        <v>455</v>
      </c>
    </row>
    <row r="70" spans="1:35" ht="20.25" x14ac:dyDescent="0.3">
      <c r="A70" s="18">
        <f t="shared" ref="A70:A90" si="3">1+A69</f>
        <v>67</v>
      </c>
      <c r="B70" s="19"/>
      <c r="C70" s="19"/>
      <c r="D70" s="19"/>
      <c r="E70" s="19">
        <v>455</v>
      </c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20"/>
      <c r="T70" s="19"/>
      <c r="U70" s="19"/>
      <c r="V70" s="21"/>
      <c r="W70" s="19"/>
      <c r="X70" s="20"/>
      <c r="Y70" s="22"/>
      <c r="Z70" s="23"/>
      <c r="AA70" s="24"/>
      <c r="AB70" s="24"/>
      <c r="AC70" s="24"/>
      <c r="AD70" s="25">
        <f>B70+C70+E70+F70+G70+H70+I70+J70+K70+L70+M70+N70+O70+P70+Q70+R70+S70+T70+U70+V70+W70+X70+Y70+Z70+AA70+AB70+AC70</f>
        <v>455</v>
      </c>
      <c r="AE70" s="25">
        <f>AD70+D70</f>
        <v>455</v>
      </c>
      <c r="AF70" s="26"/>
      <c r="AG70" s="27">
        <v>350</v>
      </c>
      <c r="AH70" s="28">
        <f t="shared" si="1"/>
        <v>350</v>
      </c>
      <c r="AI70" s="29">
        <f t="shared" si="2"/>
        <v>805</v>
      </c>
    </row>
    <row r="71" spans="1:35" ht="20.25" x14ac:dyDescent="0.3">
      <c r="A71" s="18">
        <f t="shared" si="3"/>
        <v>68</v>
      </c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34"/>
      <c r="P71" s="19">
        <v>70</v>
      </c>
      <c r="Q71" s="19"/>
      <c r="R71" s="19"/>
      <c r="S71" s="20"/>
      <c r="T71" s="19"/>
      <c r="U71" s="19"/>
      <c r="V71" s="21"/>
      <c r="W71" s="19"/>
      <c r="X71" s="20"/>
      <c r="Y71" s="22"/>
      <c r="Z71" s="23"/>
      <c r="AA71" s="24"/>
      <c r="AB71" s="24"/>
      <c r="AC71" s="24"/>
      <c r="AD71" s="25">
        <f>B71+C71+E71+F71+G71+H71+I71+J71+K71+L71+M71+N71+O71+P71+Q71+R71+S71+T71+U71+V71+W71+X71+Y71+Z71+AA71+AB71+AC71</f>
        <v>70</v>
      </c>
      <c r="AE71" s="25">
        <f>AD71+D71</f>
        <v>70</v>
      </c>
      <c r="AF71" s="26"/>
      <c r="AG71" s="27"/>
      <c r="AH71" s="28">
        <f t="shared" si="1"/>
        <v>0</v>
      </c>
      <c r="AI71" s="29">
        <f t="shared" si="2"/>
        <v>70</v>
      </c>
    </row>
    <row r="72" spans="1:35" ht="20.25" x14ac:dyDescent="0.3">
      <c r="A72" s="18">
        <f t="shared" si="3"/>
        <v>69</v>
      </c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20"/>
      <c r="T72" s="19"/>
      <c r="U72" s="19"/>
      <c r="V72" s="21"/>
      <c r="W72" s="19"/>
      <c r="X72" s="20"/>
      <c r="Y72" s="22"/>
      <c r="Z72" s="23"/>
      <c r="AA72" s="24"/>
      <c r="AB72" s="24">
        <v>140</v>
      </c>
      <c r="AC72" s="24"/>
      <c r="AD72" s="25">
        <f>B72+C72+E72+F72+G72+H72+I72+J72+K72+L72+M72+N72+O72+P72+Q72+R72+S72+T72+U72+V72+W72+X72+Y72+Z72+AA72+AB72+AC72</f>
        <v>140</v>
      </c>
      <c r="AE72" s="25">
        <f>AD72+D72</f>
        <v>140</v>
      </c>
      <c r="AF72" s="26"/>
      <c r="AG72" s="27"/>
      <c r="AH72" s="28">
        <f t="shared" si="1"/>
        <v>0</v>
      </c>
      <c r="AI72" s="29">
        <f t="shared" si="2"/>
        <v>140</v>
      </c>
    </row>
    <row r="73" spans="1:35" ht="20.25" x14ac:dyDescent="0.3">
      <c r="A73" s="18">
        <f t="shared" si="3"/>
        <v>70</v>
      </c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20"/>
      <c r="T73" s="19"/>
      <c r="U73" s="19"/>
      <c r="V73" s="21"/>
      <c r="W73" s="19"/>
      <c r="X73" s="20">
        <v>665</v>
      </c>
      <c r="Y73" s="22"/>
      <c r="Z73" s="23"/>
      <c r="AA73" s="24"/>
      <c r="AB73" s="24"/>
      <c r="AC73" s="24"/>
      <c r="AD73" s="25">
        <f>B73+C73+E73+F73+G73+H73+I73+J73+K73+L73+M73+N73+O73+P73+Q73+R73+S73+T73+U73+V73+W73+X73+Y73+Z73+AA73+AB73+AC73</f>
        <v>665</v>
      </c>
      <c r="AE73" s="25">
        <f>AD73+D73</f>
        <v>665</v>
      </c>
      <c r="AF73" s="26"/>
      <c r="AG73" s="27"/>
      <c r="AH73" s="28"/>
      <c r="AI73" s="29">
        <f t="shared" si="2"/>
        <v>665</v>
      </c>
    </row>
    <row r="74" spans="1:35" ht="20.25" x14ac:dyDescent="0.3">
      <c r="A74" s="18">
        <f t="shared" si="3"/>
        <v>71</v>
      </c>
      <c r="B74" s="19"/>
      <c r="C74" s="19"/>
      <c r="D74" s="19">
        <v>945</v>
      </c>
      <c r="E74" s="19">
        <v>455</v>
      </c>
      <c r="F74" s="19"/>
      <c r="G74" s="19"/>
      <c r="H74" s="19"/>
      <c r="I74" s="19">
        <v>315</v>
      </c>
      <c r="J74" s="19"/>
      <c r="K74" s="19"/>
      <c r="L74" s="19"/>
      <c r="M74" s="19"/>
      <c r="N74" s="19"/>
      <c r="O74" s="19"/>
      <c r="P74" s="19"/>
      <c r="Q74" s="19"/>
      <c r="R74" s="19"/>
      <c r="S74" s="20"/>
      <c r="T74" s="19">
        <v>0</v>
      </c>
      <c r="U74" s="19"/>
      <c r="V74" s="21"/>
      <c r="W74" s="19"/>
      <c r="X74" s="20"/>
      <c r="Y74" s="22"/>
      <c r="Z74" s="23"/>
      <c r="AA74" s="24"/>
      <c r="AB74" s="24">
        <v>140</v>
      </c>
      <c r="AC74" s="24"/>
      <c r="AD74" s="25">
        <f>B74+C74+E74+F74+G74+H74+I74+J74+K74+L74+M74+N74+O74+P74+Q74+R74+S74+T74+U74+V74+W74+X74+Y74+Z74+AA74+AB74+AC74</f>
        <v>910</v>
      </c>
      <c r="AE74" s="25">
        <f>AD74+D74</f>
        <v>1855</v>
      </c>
      <c r="AF74" s="26"/>
      <c r="AG74" s="27">
        <v>350</v>
      </c>
      <c r="AH74" s="28">
        <f t="shared" si="1"/>
        <v>350</v>
      </c>
      <c r="AI74" s="29">
        <f t="shared" si="2"/>
        <v>2205</v>
      </c>
    </row>
    <row r="75" spans="1:35" ht="20.25" x14ac:dyDescent="0.3">
      <c r="A75" s="18">
        <f t="shared" si="3"/>
        <v>72</v>
      </c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20"/>
      <c r="T75" s="19"/>
      <c r="U75" s="19"/>
      <c r="V75" s="21"/>
      <c r="W75" s="19"/>
      <c r="X75" s="20">
        <v>315</v>
      </c>
      <c r="Y75" s="22"/>
      <c r="Z75" s="23"/>
      <c r="AA75" s="24"/>
      <c r="AB75" s="24"/>
      <c r="AC75" s="24"/>
      <c r="AD75" s="25">
        <f>B75+C75+E75+F75+G75+H75+I75+J75+K75+L75+M75+N75+O75+P75+Q75+R75+S75+T75+U75+V75+W75+X75+Y75+Z75+AA75+AB75+AC75</f>
        <v>315</v>
      </c>
      <c r="AE75" s="25">
        <f>AD75+D75</f>
        <v>315</v>
      </c>
      <c r="AF75" s="26"/>
      <c r="AG75" s="27"/>
      <c r="AH75" s="28"/>
      <c r="AI75" s="29">
        <f t="shared" si="2"/>
        <v>315</v>
      </c>
    </row>
    <row r="76" spans="1:35" ht="20.25" x14ac:dyDescent="0.3">
      <c r="A76" s="18">
        <f t="shared" si="3"/>
        <v>73</v>
      </c>
      <c r="B76" s="19"/>
      <c r="C76" s="19"/>
      <c r="D76" s="19"/>
      <c r="E76" s="19">
        <v>455</v>
      </c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20"/>
      <c r="T76" s="19"/>
      <c r="U76" s="19"/>
      <c r="V76" s="21"/>
      <c r="W76" s="19"/>
      <c r="X76" s="20"/>
      <c r="Y76" s="22"/>
      <c r="Z76" s="23"/>
      <c r="AA76" s="24"/>
      <c r="AB76" s="24">
        <v>140</v>
      </c>
      <c r="AC76" s="24"/>
      <c r="AD76" s="25">
        <f>B76+C76+E76+F76+G76+H76+I76+J76+K76+L76+M76+N76+O76+P76+Q76+R76+S76+T76+U76+V76+W76+X76+Y76+Z76+AA76+AB76+AC76</f>
        <v>595</v>
      </c>
      <c r="AE76" s="25">
        <f>AD76+D76</f>
        <v>595</v>
      </c>
      <c r="AF76" s="26"/>
      <c r="AG76" s="27">
        <v>350</v>
      </c>
      <c r="AH76" s="28">
        <f>SUM(AF76:AG76)</f>
        <v>350</v>
      </c>
      <c r="AI76" s="29">
        <f t="shared" si="2"/>
        <v>945</v>
      </c>
    </row>
    <row r="77" spans="1:35" ht="20.25" x14ac:dyDescent="0.3">
      <c r="A77" s="18">
        <f t="shared" si="3"/>
        <v>74</v>
      </c>
      <c r="B77" s="19"/>
      <c r="C77" s="19"/>
      <c r="D77" s="19"/>
      <c r="E77" s="19">
        <v>455</v>
      </c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>
        <v>35</v>
      </c>
      <c r="Q77" s="19"/>
      <c r="R77" s="19"/>
      <c r="S77" s="20"/>
      <c r="T77" s="19"/>
      <c r="U77" s="19"/>
      <c r="V77" s="21"/>
      <c r="W77" s="19"/>
      <c r="X77" s="20"/>
      <c r="Y77" s="22"/>
      <c r="Z77" s="23"/>
      <c r="AA77" s="24"/>
      <c r="AB77" s="24"/>
      <c r="AC77" s="24"/>
      <c r="AD77" s="25">
        <f>B77+C77+E77+F77+G77+H77+I77+J77+K77+L77+M77+N77+O77+P77+Q77+R77+S77+T77+U77+V77+W77+X77+Y77+Z77+AA77+AB77+AC77</f>
        <v>490</v>
      </c>
      <c r="AE77" s="25">
        <f>AD77+D77</f>
        <v>490</v>
      </c>
      <c r="AF77" s="26"/>
      <c r="AG77" s="27"/>
      <c r="AH77" s="28">
        <f t="shared" si="1"/>
        <v>0</v>
      </c>
      <c r="AI77" s="29">
        <f t="shared" si="2"/>
        <v>490</v>
      </c>
    </row>
    <row r="78" spans="1:35" ht="20.25" x14ac:dyDescent="0.3">
      <c r="A78" s="18">
        <f t="shared" si="3"/>
        <v>75</v>
      </c>
      <c r="B78" s="19"/>
      <c r="C78" s="19"/>
      <c r="D78" s="19"/>
      <c r="E78" s="19">
        <v>455</v>
      </c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>
        <v>35</v>
      </c>
      <c r="Q78" s="19"/>
      <c r="R78" s="19"/>
      <c r="S78" s="20"/>
      <c r="T78" s="19"/>
      <c r="U78" s="19"/>
      <c r="V78" s="21"/>
      <c r="W78" s="19"/>
      <c r="X78" s="20"/>
      <c r="Y78" s="22"/>
      <c r="Z78" s="23"/>
      <c r="AA78" s="24"/>
      <c r="AB78" s="24"/>
      <c r="AC78" s="24"/>
      <c r="AD78" s="25">
        <f>B78+C78+E78+F78+G78+H78+I78+J78+K78+L78+M78+N78+O78+P78+Q78+R78+S78+T78+U78+V78+W78+X78+Y78+Z78+AA78+AB78+AC78</f>
        <v>490</v>
      </c>
      <c r="AE78" s="25">
        <f>AD78+D78</f>
        <v>490</v>
      </c>
      <c r="AF78" s="26"/>
      <c r="AG78" s="27"/>
      <c r="AH78" s="28">
        <f t="shared" si="1"/>
        <v>0</v>
      </c>
      <c r="AI78" s="29">
        <f t="shared" si="2"/>
        <v>490</v>
      </c>
    </row>
    <row r="79" spans="1:35" ht="20.25" x14ac:dyDescent="0.3">
      <c r="A79" s="18">
        <f t="shared" si="3"/>
        <v>76</v>
      </c>
      <c r="B79" s="19"/>
      <c r="C79" s="19"/>
      <c r="D79" s="19"/>
      <c r="E79" s="19">
        <v>455</v>
      </c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20"/>
      <c r="T79" s="19"/>
      <c r="U79" s="19"/>
      <c r="V79" s="21"/>
      <c r="W79" s="19"/>
      <c r="X79" s="20"/>
      <c r="Y79" s="22"/>
      <c r="Z79" s="23"/>
      <c r="AA79" s="24"/>
      <c r="AB79" s="24">
        <v>140</v>
      </c>
      <c r="AC79" s="24"/>
      <c r="AD79" s="25">
        <f>B79+C79+E79+F79+G79+H79+I79+J79+K79+L79+M79+N79+O79+P79+Q79+R79+S79+T79+U79+V79+W79+X79+Y79+Z79+AA79+AB79+AC79</f>
        <v>595</v>
      </c>
      <c r="AE79" s="25">
        <f>AD79+D79</f>
        <v>595</v>
      </c>
      <c r="AF79" s="26"/>
      <c r="AG79" s="27">
        <v>350</v>
      </c>
      <c r="AH79" s="28">
        <f>SUM(AF79:AG79)</f>
        <v>350</v>
      </c>
      <c r="AI79" s="29">
        <f t="shared" si="2"/>
        <v>945</v>
      </c>
    </row>
    <row r="80" spans="1:35" ht="20.25" x14ac:dyDescent="0.3">
      <c r="A80" s="18">
        <f t="shared" si="3"/>
        <v>77</v>
      </c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>
        <v>140</v>
      </c>
      <c r="Q80" s="19"/>
      <c r="R80" s="19"/>
      <c r="S80" s="20"/>
      <c r="T80" s="19"/>
      <c r="U80" s="19"/>
      <c r="V80" s="21"/>
      <c r="W80" s="19"/>
      <c r="X80" s="20"/>
      <c r="Y80" s="22"/>
      <c r="Z80" s="23"/>
      <c r="AA80" s="24"/>
      <c r="AB80" s="24">
        <v>140</v>
      </c>
      <c r="AC80" s="24"/>
      <c r="AD80" s="25">
        <f>B80+C80+E80+F80+G80+H80+I80+J80+K80+L80+M80+N80+O80+P80+Q80+R80+S80+T80+U80+V80+W80+X80+Y80+Z80+AA80+AB80+AC80</f>
        <v>280</v>
      </c>
      <c r="AE80" s="25">
        <f>AD80+D80</f>
        <v>280</v>
      </c>
      <c r="AF80" s="26"/>
      <c r="AG80" s="27"/>
      <c r="AH80" s="28"/>
      <c r="AI80" s="29">
        <f t="shared" si="2"/>
        <v>280</v>
      </c>
    </row>
    <row r="81" spans="1:35" ht="20.25" x14ac:dyDescent="0.3">
      <c r="A81" s="18">
        <f t="shared" si="3"/>
        <v>78</v>
      </c>
      <c r="B81" s="19"/>
      <c r="C81" s="19"/>
      <c r="D81" s="19"/>
      <c r="E81" s="19">
        <v>455</v>
      </c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20"/>
      <c r="T81" s="19"/>
      <c r="U81" s="19"/>
      <c r="V81" s="21"/>
      <c r="W81" s="19"/>
      <c r="X81" s="20"/>
      <c r="Y81" s="22"/>
      <c r="Z81" s="23"/>
      <c r="AA81" s="24"/>
      <c r="AB81" s="24"/>
      <c r="AC81" s="24"/>
      <c r="AD81" s="25">
        <f>B81+C81+E81+F81+G81+H81+I81+J81+K81+L81+M81+N81+O81+P81+Q81+R81+S81+T81+U81+V81+W81+X81+Y81+Z81+AA81+AB81+AC81</f>
        <v>455</v>
      </c>
      <c r="AE81" s="25">
        <f>AD81+D81</f>
        <v>455</v>
      </c>
      <c r="AF81" s="26"/>
      <c r="AG81" s="27">
        <v>350</v>
      </c>
      <c r="AH81" s="28">
        <f>SUM(AF81:AG81)</f>
        <v>350</v>
      </c>
      <c r="AI81" s="29">
        <f t="shared" si="2"/>
        <v>805</v>
      </c>
    </row>
    <row r="82" spans="1:35" ht="20.25" x14ac:dyDescent="0.3">
      <c r="A82" s="18">
        <f t="shared" si="3"/>
        <v>79</v>
      </c>
      <c r="B82" s="19">
        <v>3325</v>
      </c>
      <c r="C82" s="19">
        <v>927.5</v>
      </c>
      <c r="D82" s="19"/>
      <c r="E82" s="19"/>
      <c r="F82" s="19">
        <v>175</v>
      </c>
      <c r="G82" s="19"/>
      <c r="H82" s="19"/>
      <c r="I82" s="19">
        <v>210</v>
      </c>
      <c r="J82" s="19"/>
      <c r="K82" s="19"/>
      <c r="L82" s="19">
        <v>175</v>
      </c>
      <c r="M82" s="19"/>
      <c r="N82" s="19"/>
      <c r="O82" s="19"/>
      <c r="P82" s="19"/>
      <c r="Q82" s="19"/>
      <c r="R82" s="19"/>
      <c r="S82" s="20"/>
      <c r="T82" s="19"/>
      <c r="U82" s="19"/>
      <c r="V82" s="21"/>
      <c r="W82" s="19"/>
      <c r="X82" s="20"/>
      <c r="Y82" s="22"/>
      <c r="Z82" s="23"/>
      <c r="AA82" s="24">
        <v>1225</v>
      </c>
      <c r="AB82" s="24"/>
      <c r="AC82" s="24"/>
      <c r="AD82" s="25">
        <f>B82+C82+E82+F82+G82+H82+I82+J82+K82+L82+M82+N82+O82+P82+Q82+R82+S82+T82+U82+V82+W82+X82+Y82+Z82+AA82+AB82+AC82</f>
        <v>6037.5</v>
      </c>
      <c r="AE82" s="25">
        <f>AD82+D82</f>
        <v>6037.5</v>
      </c>
      <c r="AF82" s="26"/>
      <c r="AG82" s="27"/>
      <c r="AH82" s="28">
        <f t="shared" si="1"/>
        <v>0</v>
      </c>
      <c r="AI82" s="29">
        <f t="shared" si="2"/>
        <v>6037.5</v>
      </c>
    </row>
    <row r="83" spans="1:35" ht="20.25" x14ac:dyDescent="0.3">
      <c r="A83" s="18">
        <f t="shared" si="3"/>
        <v>80</v>
      </c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20"/>
      <c r="T83" s="19"/>
      <c r="U83" s="19"/>
      <c r="V83" s="21"/>
      <c r="W83" s="19"/>
      <c r="X83" s="20"/>
      <c r="Y83" s="22"/>
      <c r="Z83" s="23"/>
      <c r="AA83" s="24"/>
      <c r="AB83" s="24"/>
      <c r="AC83" s="24"/>
      <c r="AD83" s="25">
        <f>B83+C83+E83+F83+G83+H83+I83+J83+K83+L83+M83+N83+O83+P83+Q83+R83+S83+T83+U83+V83+W83+X83+Y83+Z83+AA83+AB83+AC83</f>
        <v>0</v>
      </c>
      <c r="AE83" s="25">
        <f>AD83+D83</f>
        <v>0</v>
      </c>
      <c r="AF83" s="26"/>
      <c r="AG83" s="27"/>
      <c r="AH83" s="28">
        <f t="shared" si="1"/>
        <v>0</v>
      </c>
      <c r="AI83" s="29">
        <f t="shared" si="2"/>
        <v>0</v>
      </c>
    </row>
    <row r="84" spans="1:35" ht="20.25" x14ac:dyDescent="0.3">
      <c r="A84" s="18">
        <f t="shared" si="3"/>
        <v>81</v>
      </c>
      <c r="B84" s="19"/>
      <c r="C84" s="19"/>
      <c r="D84" s="19"/>
      <c r="E84" s="19">
        <v>455</v>
      </c>
      <c r="F84" s="19"/>
      <c r="G84" s="19">
        <v>350</v>
      </c>
      <c r="H84" s="19"/>
      <c r="I84" s="19">
        <v>315</v>
      </c>
      <c r="J84" s="19"/>
      <c r="K84" s="19"/>
      <c r="L84" s="19"/>
      <c r="M84" s="19"/>
      <c r="N84" s="19"/>
      <c r="O84" s="19"/>
      <c r="P84" s="19"/>
      <c r="Q84" s="19"/>
      <c r="R84" s="19">
        <v>262.5</v>
      </c>
      <c r="S84" s="20"/>
      <c r="T84" s="19"/>
      <c r="U84" s="19"/>
      <c r="V84" s="21"/>
      <c r="W84" s="19"/>
      <c r="X84" s="20"/>
      <c r="Y84" s="22"/>
      <c r="Z84" s="23"/>
      <c r="AA84" s="24"/>
      <c r="AB84" s="24"/>
      <c r="AC84" s="24"/>
      <c r="AD84" s="25">
        <f>B84+C84+E84+F84+G84+H84+I84+J84+K84+L84+M84+N84+O84+P84+Q84+R84+S84+T84+U84+V84+W84+X84+Y84+Z84+AA84+AB84+AC84</f>
        <v>1382.5</v>
      </c>
      <c r="AE84" s="25">
        <f>AD84+D84</f>
        <v>1382.5</v>
      </c>
      <c r="AF84" s="26"/>
      <c r="AG84" s="27"/>
      <c r="AH84" s="28">
        <f t="shared" si="1"/>
        <v>0</v>
      </c>
      <c r="AI84" s="29">
        <f t="shared" ref="AI84:AI90" si="4">SUM(AE84+AH84)</f>
        <v>1382.5</v>
      </c>
    </row>
    <row r="85" spans="1:35" ht="20.25" x14ac:dyDescent="0.3">
      <c r="A85" s="18">
        <f t="shared" si="3"/>
        <v>82</v>
      </c>
      <c r="B85" s="19"/>
      <c r="C85" s="19"/>
      <c r="D85" s="19"/>
      <c r="E85" s="19">
        <v>455</v>
      </c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20"/>
      <c r="T85" s="19"/>
      <c r="U85" s="19"/>
      <c r="V85" s="21"/>
      <c r="W85" s="19"/>
      <c r="X85" s="20"/>
      <c r="Y85" s="22"/>
      <c r="Z85" s="23"/>
      <c r="AA85" s="24"/>
      <c r="AB85" s="24"/>
      <c r="AC85" s="24"/>
      <c r="AD85" s="25">
        <f>B85+C85+E85+F85+G85+H85+I85+J85+K85+L85+M85+N85+O85+P85+Q85+R85+S85+T85+U85+V85+W85+X85+Y85+Z85+AA85+AB85+AC85</f>
        <v>455</v>
      </c>
      <c r="AE85" s="25">
        <f>AD85+D85</f>
        <v>455</v>
      </c>
      <c r="AF85" s="26"/>
      <c r="AG85" s="27">
        <v>350</v>
      </c>
      <c r="AH85" s="28">
        <f t="shared" si="1"/>
        <v>350</v>
      </c>
      <c r="AI85" s="29">
        <f t="shared" si="4"/>
        <v>805</v>
      </c>
    </row>
    <row r="86" spans="1:35" ht="20.25" x14ac:dyDescent="0.3">
      <c r="A86" s="18">
        <f t="shared" si="3"/>
        <v>83</v>
      </c>
      <c r="B86" s="35"/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6"/>
      <c r="T86" s="35"/>
      <c r="U86" s="35"/>
      <c r="V86" s="21"/>
      <c r="W86" s="35"/>
      <c r="X86" s="37"/>
      <c r="Y86" s="38"/>
      <c r="Z86" s="39"/>
      <c r="AA86" s="40"/>
      <c r="AB86" s="40">
        <v>140</v>
      </c>
      <c r="AC86" s="40"/>
      <c r="AD86" s="25">
        <f>B86+C86+E86+F86+G86+H86+I86+J86+K86+L86+M86+N86+O86+P86+Q86+R86+S86+T86+U86+V86+W86+X86+Y86+Z86+AA86+AB86+AC86</f>
        <v>140</v>
      </c>
      <c r="AE86" s="25">
        <f>AD86+D86</f>
        <v>140</v>
      </c>
      <c r="AF86" s="41"/>
      <c r="AG86" s="42"/>
      <c r="AH86" s="28"/>
      <c r="AI86" s="29">
        <f t="shared" si="4"/>
        <v>140</v>
      </c>
    </row>
    <row r="87" spans="1:35" ht="20.25" x14ac:dyDescent="0.3">
      <c r="A87" s="18">
        <f t="shared" si="3"/>
        <v>84</v>
      </c>
      <c r="B87" s="35"/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>
        <v>35</v>
      </c>
      <c r="Q87" s="35"/>
      <c r="R87" s="35"/>
      <c r="S87" s="36"/>
      <c r="T87" s="35"/>
      <c r="U87" s="35"/>
      <c r="V87" s="21"/>
      <c r="W87" s="35"/>
      <c r="X87" s="37"/>
      <c r="Y87" s="38"/>
      <c r="Z87" s="39"/>
      <c r="AA87" s="40"/>
      <c r="AB87" s="40"/>
      <c r="AC87" s="40"/>
      <c r="AD87" s="25">
        <f>B87+C87+E87+F87+G87+H87+I87+J87+K87+L87+M87+N87+O87+P87+Q87+R87+S87+T87+U87+V87+W87+X87+Y87+Z87+AA87+AB87+AC87</f>
        <v>35</v>
      </c>
      <c r="AE87" s="25">
        <f>AD87+D87</f>
        <v>35</v>
      </c>
      <c r="AF87" s="41"/>
      <c r="AG87" s="42"/>
      <c r="AH87" s="28"/>
      <c r="AI87" s="29">
        <f t="shared" si="4"/>
        <v>35</v>
      </c>
    </row>
    <row r="88" spans="1:35" ht="20.25" x14ac:dyDescent="0.3">
      <c r="A88" s="18">
        <f t="shared" si="3"/>
        <v>85</v>
      </c>
      <c r="B88" s="35"/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6"/>
      <c r="T88" s="35"/>
      <c r="U88" s="35"/>
      <c r="V88" s="21"/>
      <c r="W88" s="35"/>
      <c r="X88" s="37"/>
      <c r="Y88" s="38"/>
      <c r="Z88" s="39"/>
      <c r="AA88" s="40"/>
      <c r="AB88" s="40"/>
      <c r="AC88" s="40"/>
      <c r="AD88" s="25">
        <f>B88+C88+E88+F88+G88+H88+I88+J88+K88+L88+M88+N88+O88+P88+Q88+R88+S88+T88+U88+V88+W88+X88+Y88+Z88+AA88+AB88+AC88</f>
        <v>0</v>
      </c>
      <c r="AE88" s="25">
        <f>AD88+D88</f>
        <v>0</v>
      </c>
      <c r="AF88" s="41"/>
      <c r="AG88" s="42"/>
      <c r="AH88" s="28"/>
      <c r="AI88" s="29">
        <f t="shared" si="4"/>
        <v>0</v>
      </c>
    </row>
    <row r="89" spans="1:35" ht="20.25" x14ac:dyDescent="0.3">
      <c r="A89" s="18">
        <f t="shared" si="3"/>
        <v>86</v>
      </c>
      <c r="B89" s="35"/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6"/>
      <c r="T89" s="35"/>
      <c r="U89" s="35"/>
      <c r="V89" s="21"/>
      <c r="W89" s="35"/>
      <c r="X89" s="37"/>
      <c r="Y89" s="38"/>
      <c r="Z89" s="39">
        <v>1225</v>
      </c>
      <c r="AA89" s="40"/>
      <c r="AB89" s="40"/>
      <c r="AC89" s="40"/>
      <c r="AD89" s="25">
        <f>B89+C89+E89+F89+G89+H89+I89+J89+K89+L89+M89+N89+O89+P89+Q89+R89+S89+T89+U89+V89+W89+X89+Y89+Z89+AA89+AB89+AC89</f>
        <v>1225</v>
      </c>
      <c r="AE89" s="25">
        <f>AD89+D89</f>
        <v>1225</v>
      </c>
      <c r="AF89" s="41"/>
      <c r="AG89" s="42"/>
      <c r="AH89" s="43"/>
      <c r="AI89" s="29">
        <f t="shared" si="4"/>
        <v>1225</v>
      </c>
    </row>
    <row r="90" spans="1:35" ht="20.25" x14ac:dyDescent="0.3">
      <c r="A90" s="18">
        <f t="shared" si="3"/>
        <v>87</v>
      </c>
      <c r="B90" s="35"/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6"/>
      <c r="T90" s="35"/>
      <c r="U90" s="35"/>
      <c r="V90" s="21"/>
      <c r="W90" s="35"/>
      <c r="X90" s="37"/>
      <c r="Y90" s="38"/>
      <c r="Z90" s="39"/>
      <c r="AA90" s="40"/>
      <c r="AB90" s="40">
        <v>280</v>
      </c>
      <c r="AC90" s="40"/>
      <c r="AD90" s="25">
        <f>B90+C90+E90+F90+G90+H90+I90+J90+K90+L90+M90+N90+O90+P90+Q90+R90+S90+T90+U90+V90+W90+X90+Y90+Z90+AA90+AB90+AC90</f>
        <v>280</v>
      </c>
      <c r="AE90" s="25">
        <f>AD90+D90</f>
        <v>280</v>
      </c>
      <c r="AF90" s="41"/>
      <c r="AG90" s="42"/>
      <c r="AH90" s="43"/>
      <c r="AI90" s="29">
        <f t="shared" si="4"/>
        <v>280</v>
      </c>
    </row>
    <row r="91" spans="1:35" ht="21" thickBot="1" x14ac:dyDescent="0.35">
      <c r="A91" s="44"/>
      <c r="B91" s="45">
        <f>SUM(B4:B85)</f>
        <v>6300</v>
      </c>
      <c r="C91" s="45">
        <f>SUM(C4:C90)</f>
        <v>5407.5</v>
      </c>
      <c r="D91" s="45">
        <f>SUM(D4:D85)</f>
        <v>3780</v>
      </c>
      <c r="E91" s="45">
        <f>SUM(E4:E85)</f>
        <v>18200</v>
      </c>
      <c r="F91" s="45">
        <f>SUM(F4:F85)</f>
        <v>875</v>
      </c>
      <c r="G91" s="45">
        <f>SUM(G4:G85)</f>
        <v>350</v>
      </c>
      <c r="H91" s="45">
        <f>SUM(H4:H88)</f>
        <v>1050</v>
      </c>
      <c r="I91" s="45">
        <f>SUM(I4:I85)</f>
        <v>2100</v>
      </c>
      <c r="J91" s="45">
        <f>SUM(J4:J85)</f>
        <v>437.5</v>
      </c>
      <c r="K91" s="45">
        <f>SUM(K4:K85)</f>
        <v>262.5</v>
      </c>
      <c r="L91" s="45">
        <f>SUM(L4:L85)</f>
        <v>700</v>
      </c>
      <c r="M91" s="45">
        <f>SUM(M4:M85)</f>
        <v>315</v>
      </c>
      <c r="N91" s="45">
        <f>SUM(N4:N85)</f>
        <v>437.5</v>
      </c>
      <c r="O91" s="45">
        <f>SUM(O4:O85)</f>
        <v>122.5</v>
      </c>
      <c r="P91" s="45">
        <f>SUM(P4:P88)</f>
        <v>3500</v>
      </c>
      <c r="Q91" s="45">
        <f>SUM(Q4:Q85)</f>
        <v>525</v>
      </c>
      <c r="R91" s="45">
        <f>SUM(R4:R85)</f>
        <v>1750</v>
      </c>
      <c r="S91" s="46">
        <f>SUM(S4:S85)</f>
        <v>700</v>
      </c>
      <c r="T91" s="45">
        <f>SUM(T4:T85)</f>
        <v>350</v>
      </c>
      <c r="U91" s="45">
        <f>SUM(U4:U85)</f>
        <v>0</v>
      </c>
      <c r="V91" s="47">
        <f>SUM(V4:V85)</f>
        <v>262.5</v>
      </c>
      <c r="W91" s="45">
        <f>SUM(W4:W85)</f>
        <v>350</v>
      </c>
      <c r="X91" s="48">
        <f>SUM(X4:X90)</f>
        <v>4655</v>
      </c>
      <c r="Y91" s="49"/>
      <c r="Z91" s="50">
        <f>SUM(Z4:Z90)</f>
        <v>9800</v>
      </c>
      <c r="AA91" s="51">
        <f>SUM(AA4:AA88)</f>
        <v>2450</v>
      </c>
      <c r="AB91" s="51">
        <f>SUM(AB4:AB90)</f>
        <v>5600</v>
      </c>
      <c r="AC91" s="51">
        <f>SUM(AC4:AC90)</f>
        <v>1750</v>
      </c>
      <c r="AD91" s="45">
        <f>SUM(AD4:AD90)</f>
        <v>68250</v>
      </c>
      <c r="AE91" s="52">
        <f>SUM(AE4:AE90)</f>
        <v>72030</v>
      </c>
      <c r="AF91" s="53">
        <f>SUM(AF4:AF88)</f>
        <v>3500</v>
      </c>
      <c r="AG91" s="54">
        <f>SUM(AG4:AG90)</f>
        <v>10850</v>
      </c>
      <c r="AH91" s="54">
        <f>SUM(AH4:AH88)</f>
        <v>13850</v>
      </c>
      <c r="AI91" s="55">
        <f>SUM(AE91+AH91)</f>
        <v>85880</v>
      </c>
    </row>
    <row r="92" spans="1:35" ht="20.25" x14ac:dyDescent="0.3">
      <c r="A92" s="56"/>
      <c r="B92" s="57"/>
      <c r="C92" s="57"/>
      <c r="D92" s="57"/>
      <c r="E92" s="57"/>
      <c r="F92" s="57"/>
      <c r="G92" s="58"/>
      <c r="H92" s="58"/>
      <c r="I92" s="58"/>
      <c r="J92" s="58"/>
      <c r="K92" s="58"/>
      <c r="L92" s="58"/>
      <c r="M92" s="58"/>
      <c r="N92" s="58"/>
      <c r="O92" s="58"/>
      <c r="P92" s="58"/>
      <c r="Q92" s="58"/>
      <c r="R92" s="58"/>
      <c r="S92" s="58"/>
      <c r="T92" s="58"/>
      <c r="U92" s="58"/>
      <c r="V92" s="58"/>
      <c r="W92" s="58"/>
      <c r="X92" s="58"/>
      <c r="Y92" s="56"/>
      <c r="Z92" s="59"/>
      <c r="AA92" s="57"/>
      <c r="AB92" s="57"/>
      <c r="AC92" s="57"/>
      <c r="AD92" s="58"/>
      <c r="AE92" s="60"/>
      <c r="AF92" s="60"/>
      <c r="AG92" s="57"/>
      <c r="AH92" s="60"/>
      <c r="AI92" s="60"/>
    </row>
    <row r="93" spans="1:35" ht="20.25" x14ac:dyDescent="0.3">
      <c r="A93" s="56"/>
      <c r="B93" s="61"/>
      <c r="C93" s="61"/>
      <c r="D93" s="56"/>
      <c r="E93" s="56"/>
      <c r="F93" s="56"/>
      <c r="G93" s="56"/>
      <c r="H93" s="56"/>
      <c r="I93" s="56"/>
      <c r="J93" s="56"/>
      <c r="K93" s="56"/>
      <c r="L93" s="56"/>
      <c r="M93" s="56"/>
      <c r="N93" s="56"/>
      <c r="O93" s="56"/>
      <c r="P93" s="56"/>
      <c r="Q93" s="56"/>
      <c r="R93" s="56"/>
      <c r="S93" s="56"/>
      <c r="T93" s="56"/>
      <c r="U93" s="56"/>
      <c r="V93" s="56"/>
      <c r="W93" s="56"/>
      <c r="X93" s="56"/>
      <c r="Y93" s="56"/>
      <c r="Z93" s="59"/>
      <c r="AA93" s="56"/>
      <c r="AB93" s="56"/>
      <c r="AC93" s="56"/>
      <c r="AD93" s="56"/>
      <c r="AE93" s="56"/>
      <c r="AF93" s="56"/>
      <c r="AG93" s="56"/>
      <c r="AH93" s="56"/>
      <c r="AI93" s="56"/>
    </row>
    <row r="94" spans="1:35" ht="20.25" x14ac:dyDescent="0.3">
      <c r="A94" s="57"/>
      <c r="B94" s="57"/>
      <c r="C94" s="57"/>
      <c r="D94" s="57"/>
      <c r="E94" s="57"/>
      <c r="F94" s="57"/>
      <c r="G94" s="57"/>
      <c r="H94" s="57"/>
      <c r="I94" s="57"/>
      <c r="J94" s="57"/>
      <c r="K94" s="57"/>
      <c r="L94" s="57"/>
      <c r="M94" s="57"/>
      <c r="N94" s="57"/>
      <c r="O94" s="57"/>
      <c r="P94" s="57"/>
      <c r="Q94" s="57"/>
      <c r="R94" s="57"/>
      <c r="S94" s="57"/>
      <c r="T94" s="57"/>
      <c r="U94" s="57"/>
      <c r="V94" s="57"/>
      <c r="W94" s="57"/>
      <c r="X94" s="57"/>
      <c r="Y94" s="57"/>
      <c r="Z94" s="62"/>
      <c r="AA94" s="57"/>
      <c r="AB94" s="57"/>
      <c r="AC94" s="57"/>
      <c r="AD94" s="57"/>
      <c r="AE94" s="60"/>
      <c r="AF94" s="60"/>
      <c r="AG94" s="57"/>
      <c r="AH94" s="60"/>
      <c r="AI94" s="60"/>
    </row>
    <row r="95" spans="1:35" ht="53.25" customHeight="1" x14ac:dyDescent="0.35">
      <c r="A95" s="56"/>
      <c r="B95" s="63" t="s">
        <v>38</v>
      </c>
      <c r="C95" s="63"/>
      <c r="D95" s="64"/>
      <c r="E95" s="64"/>
      <c r="F95" s="64"/>
      <c r="G95" s="65"/>
      <c r="H95" s="56"/>
      <c r="I95" s="56"/>
      <c r="J95" s="56"/>
      <c r="K95" s="56"/>
      <c r="L95" s="56"/>
      <c r="M95" s="56"/>
      <c r="N95" s="56"/>
      <c r="O95" s="56"/>
      <c r="P95" s="56"/>
      <c r="Q95" s="56"/>
      <c r="R95" s="56"/>
      <c r="S95" s="56"/>
      <c r="T95" s="64"/>
      <c r="U95" s="64"/>
      <c r="V95" s="64"/>
      <c r="W95" s="64"/>
      <c r="X95" s="64"/>
      <c r="Y95" s="64"/>
      <c r="Z95" s="66"/>
      <c r="AA95" s="64"/>
      <c r="AB95" s="64"/>
      <c r="AC95" s="64"/>
      <c r="AD95" s="64"/>
      <c r="AE95" s="63" t="s">
        <v>39</v>
      </c>
      <c r="AF95" s="63"/>
      <c r="AG95" s="67"/>
      <c r="AH95" s="56"/>
      <c r="AI95" s="56"/>
    </row>
    <row r="96" spans="1:35" ht="20.25" x14ac:dyDescent="0.3">
      <c r="A96" s="56"/>
      <c r="B96" s="57"/>
      <c r="C96" s="57"/>
      <c r="D96" s="57"/>
      <c r="E96" s="57"/>
      <c r="F96" s="57"/>
      <c r="G96" s="57"/>
      <c r="H96" s="57"/>
      <c r="I96" s="57"/>
      <c r="J96" s="57"/>
      <c r="K96" s="57"/>
      <c r="L96" s="57"/>
      <c r="M96" s="57"/>
      <c r="N96" s="57"/>
      <c r="O96" s="57"/>
      <c r="P96" s="57"/>
      <c r="Q96" s="57"/>
      <c r="R96" s="57"/>
      <c r="S96" s="57"/>
      <c r="T96" s="57"/>
      <c r="U96" s="57"/>
      <c r="V96" s="57"/>
      <c r="W96" s="57"/>
      <c r="X96" s="57"/>
      <c r="Y96" s="56"/>
      <c r="Z96" s="59"/>
      <c r="AA96" s="57"/>
      <c r="AB96" s="57"/>
      <c r="AC96" s="57"/>
      <c r="AD96" s="57"/>
      <c r="AE96" s="60"/>
      <c r="AF96" s="60"/>
      <c r="AG96" s="57"/>
      <c r="AH96" s="60"/>
      <c r="AI96" s="60"/>
    </row>
    <row r="97" spans="1:35" ht="20.25" x14ac:dyDescent="0.3">
      <c r="A97" s="56"/>
      <c r="B97" s="57"/>
      <c r="C97" s="57"/>
      <c r="D97" s="57"/>
      <c r="E97" s="57"/>
      <c r="F97" s="57"/>
      <c r="G97" s="57"/>
      <c r="H97" s="57"/>
      <c r="I97" s="57"/>
      <c r="J97" s="57"/>
      <c r="K97" s="57"/>
      <c r="L97" s="57"/>
      <c r="M97" s="57"/>
      <c r="N97" s="57"/>
      <c r="O97" s="57"/>
      <c r="P97" s="57"/>
      <c r="Q97" s="57"/>
      <c r="R97" s="57"/>
      <c r="S97" s="57"/>
      <c r="T97" s="57"/>
      <c r="U97" s="57"/>
      <c r="V97" s="57"/>
      <c r="W97" s="57"/>
      <c r="X97" s="57"/>
      <c r="Y97" s="56"/>
      <c r="Z97" s="59"/>
      <c r="AA97" s="57"/>
      <c r="AB97" s="57"/>
      <c r="AC97" s="57"/>
      <c r="AD97" s="57"/>
      <c r="AE97" s="60"/>
      <c r="AF97" s="60"/>
      <c r="AG97" s="57"/>
      <c r="AH97" s="60"/>
      <c r="AI97" s="60"/>
    </row>
    <row r="98" spans="1:35" ht="20.25" x14ac:dyDescent="0.3">
      <c r="A98" s="56"/>
      <c r="B98" s="57"/>
      <c r="C98" s="57"/>
      <c r="D98" s="57"/>
      <c r="E98" s="57"/>
      <c r="F98" s="57"/>
      <c r="G98" s="57"/>
      <c r="H98" s="57"/>
      <c r="I98" s="57"/>
      <c r="J98" s="57"/>
      <c r="K98" s="57"/>
      <c r="L98" s="57"/>
      <c r="M98" s="57"/>
      <c r="N98" s="57"/>
      <c r="O98" s="57"/>
      <c r="P98" s="57"/>
      <c r="Q98" s="57"/>
      <c r="R98" s="57"/>
      <c r="S98" s="57"/>
      <c r="T98" s="57"/>
      <c r="U98" s="57"/>
      <c r="V98" s="57"/>
      <c r="W98" s="57"/>
      <c r="X98" s="57"/>
      <c r="Y98" s="56"/>
      <c r="Z98" s="59"/>
      <c r="AA98" s="57"/>
      <c r="AB98" s="57"/>
      <c r="AC98" s="57"/>
      <c r="AD98" s="57"/>
      <c r="AE98" s="60"/>
      <c r="AF98" s="60"/>
      <c r="AG98" s="57"/>
      <c r="AH98" s="60"/>
      <c r="AI98" s="60"/>
    </row>
    <row r="99" spans="1:35" ht="41.25" customHeight="1" x14ac:dyDescent="0.3">
      <c r="A99" s="68" t="s">
        <v>40</v>
      </c>
      <c r="B99" s="68"/>
      <c r="C99" s="68"/>
      <c r="D99" s="75" t="s">
        <v>43</v>
      </c>
      <c r="E99" s="74" t="s">
        <v>41</v>
      </c>
      <c r="F99" s="73">
        <f>AE91</f>
        <v>72030</v>
      </c>
      <c r="G99" s="70"/>
      <c r="H99" s="56"/>
      <c r="I99" s="56"/>
      <c r="J99" s="57"/>
      <c r="K99" s="57"/>
      <c r="L99" s="57"/>
      <c r="M99" s="57"/>
      <c r="N99" s="57"/>
      <c r="O99" s="57"/>
      <c r="P99" s="57"/>
      <c r="Q99" s="57"/>
      <c r="R99" s="57"/>
      <c r="S99" s="57"/>
      <c r="T99" s="57"/>
      <c r="U99" s="57"/>
      <c r="V99" s="57"/>
      <c r="W99" s="57"/>
      <c r="X99" s="57"/>
      <c r="Y99" s="70"/>
      <c r="Z99" s="71"/>
      <c r="AA99" s="57"/>
      <c r="AB99" s="57"/>
      <c r="AC99" s="57"/>
      <c r="AD99" s="57"/>
      <c r="AE99" s="60"/>
      <c r="AF99" s="60"/>
      <c r="AG99" s="57"/>
      <c r="AH99" s="60"/>
      <c r="AI99" s="60"/>
    </row>
    <row r="100" spans="1:35" ht="20.25" x14ac:dyDescent="0.3">
      <c r="A100" s="56"/>
      <c r="B100" s="57"/>
      <c r="C100" s="57"/>
      <c r="D100" s="57"/>
      <c r="E100" s="57"/>
      <c r="F100" s="57"/>
      <c r="G100" s="57"/>
      <c r="H100" s="57"/>
      <c r="I100" s="57"/>
      <c r="J100" s="57"/>
      <c r="K100" s="57"/>
      <c r="L100" s="57"/>
      <c r="M100" s="57"/>
      <c r="N100" s="57"/>
      <c r="O100" s="57"/>
      <c r="P100" s="57"/>
      <c r="Q100" s="57"/>
      <c r="R100" s="57"/>
      <c r="S100" s="57"/>
      <c r="T100" s="57"/>
      <c r="U100" s="57"/>
      <c r="V100" s="57"/>
      <c r="W100" s="57"/>
      <c r="X100" s="57"/>
      <c r="Y100" s="56"/>
      <c r="Z100" s="59"/>
      <c r="AA100" s="57"/>
      <c r="AB100" s="57"/>
      <c r="AC100" s="57"/>
      <c r="AD100" s="57"/>
      <c r="AE100" s="60"/>
      <c r="AF100" s="60"/>
      <c r="AG100" s="57"/>
      <c r="AH100" s="60"/>
      <c r="AI100" s="60"/>
    </row>
    <row r="101" spans="1:35" ht="20.25" x14ac:dyDescent="0.3">
      <c r="A101" s="68" t="s">
        <v>42</v>
      </c>
      <c r="B101" s="68"/>
      <c r="D101" s="73" t="s">
        <v>44</v>
      </c>
      <c r="E101" s="56"/>
      <c r="F101" s="57"/>
      <c r="G101" s="57"/>
      <c r="H101" s="57"/>
      <c r="I101" s="57"/>
      <c r="J101" s="57"/>
      <c r="K101" s="57"/>
      <c r="L101" s="57"/>
      <c r="M101" s="57"/>
      <c r="N101" s="57"/>
      <c r="O101" s="57"/>
      <c r="P101" s="57"/>
      <c r="Q101" s="57"/>
      <c r="R101" s="57"/>
      <c r="S101" s="57"/>
      <c r="T101" s="57"/>
      <c r="U101" s="57"/>
      <c r="V101" s="57"/>
      <c r="W101" s="57"/>
      <c r="X101" s="57"/>
      <c r="Y101" s="69"/>
      <c r="Z101" s="72"/>
      <c r="AA101" s="57"/>
      <c r="AB101" s="57"/>
      <c r="AC101" s="57"/>
      <c r="AD101" s="57"/>
      <c r="AE101" s="60"/>
      <c r="AF101" s="60"/>
      <c r="AG101" s="57"/>
      <c r="AH101" s="60"/>
      <c r="AI101" s="60"/>
    </row>
    <row r="102" spans="1:35" ht="20.25" x14ac:dyDescent="0.3">
      <c r="A102" s="56"/>
      <c r="B102" s="57"/>
      <c r="C102" s="57"/>
      <c r="D102" s="57"/>
      <c r="E102" s="57"/>
      <c r="F102" s="57"/>
      <c r="G102" s="57"/>
      <c r="H102" s="57"/>
      <c r="I102" s="57"/>
      <c r="J102" s="57"/>
      <c r="K102" s="57"/>
      <c r="L102" s="57"/>
      <c r="M102" s="57"/>
      <c r="N102" s="57"/>
      <c r="O102" s="57"/>
      <c r="P102" s="57"/>
      <c r="Q102" s="57"/>
      <c r="R102" s="57"/>
      <c r="S102" s="57"/>
      <c r="T102" s="57"/>
      <c r="U102" s="57"/>
      <c r="V102" s="57"/>
      <c r="W102" s="57"/>
      <c r="X102" s="57"/>
      <c r="Y102" s="56"/>
      <c r="Z102" s="59"/>
      <c r="AA102" s="57"/>
      <c r="AB102" s="57"/>
      <c r="AC102" s="57"/>
      <c r="AD102" s="57"/>
      <c r="AE102" s="60"/>
      <c r="AF102" s="60"/>
      <c r="AG102" s="57"/>
      <c r="AH102" s="60"/>
      <c r="AI102" s="60"/>
    </row>
  </sheetData>
  <mergeCells count="7">
    <mergeCell ref="B95:C95"/>
    <mergeCell ref="AE95:AG95"/>
    <mergeCell ref="A1:AI1"/>
    <mergeCell ref="A2:A3"/>
    <mergeCell ref="B2:AE2"/>
    <mergeCell ref="AG2:AH2"/>
    <mergeCell ref="AI2:A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2024-07-16T12:33:13Z</dcterms:modified>
</cp:coreProperties>
</file>